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AE1886A-A08F-4BC6-90EA-EE24AFFDD157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catalogo 11.5MDP (2)" sheetId="5" state="hidden" r:id="rId1"/>
    <sheet name="FORMA E-7" sheetId="8" r:id="rId2"/>
    <sheet name="Hoja1" sheetId="4" state="hidden" r:id="rId3"/>
  </sheets>
  <definedNames>
    <definedName name="_xlnm.Print_Area" localSheetId="0">'catalogo 11.5MDP (2)'!$A$1:$F$129</definedName>
    <definedName name="_xlnm.Print_Area" localSheetId="1">'FORMA E-7'!$A$1:$G$36</definedName>
    <definedName name="_xlnm.Print_Titles" localSheetId="0">'catalogo 11.5MDP (2)'!$1:$14</definedName>
    <definedName name="_xlnm.Print_Titles" localSheetId="1">'FORMA E-7'!$1:$14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51" i="4" l="1"/>
  <c r="Q151" i="4"/>
  <c r="F92" i="5"/>
  <c r="F91" i="5"/>
  <c r="F90" i="5"/>
  <c r="F89" i="5"/>
  <c r="F88" i="5"/>
  <c r="F87" i="5"/>
  <c r="F86" i="5"/>
  <c r="F84" i="5"/>
  <c r="F82" i="5"/>
  <c r="F78" i="5"/>
  <c r="F76" i="5"/>
  <c r="F79" i="5"/>
  <c r="F74" i="5"/>
  <c r="F69" i="5"/>
  <c r="F70" i="5"/>
  <c r="F111" i="5"/>
  <c r="F64" i="5"/>
  <c r="F63" i="5"/>
  <c r="F62" i="5"/>
  <c r="N60" i="5"/>
  <c r="D60" i="5"/>
  <c r="F60" i="5"/>
  <c r="N59" i="5"/>
  <c r="D59" i="5"/>
  <c r="F59" i="5"/>
  <c r="N58" i="5"/>
  <c r="N57" i="5"/>
  <c r="D57" i="5"/>
  <c r="F57" i="5"/>
  <c r="N55" i="5"/>
  <c r="D55" i="5"/>
  <c r="F55" i="5"/>
  <c r="N53" i="5"/>
  <c r="D53" i="5"/>
  <c r="F53" i="5"/>
  <c r="F47" i="5"/>
  <c r="F46" i="5"/>
  <c r="F43" i="5"/>
  <c r="F41" i="5"/>
  <c r="F36" i="5"/>
  <c r="F35" i="5"/>
  <c r="F34" i="5"/>
  <c r="F33" i="5"/>
  <c r="F31" i="5"/>
  <c r="F29" i="5"/>
  <c r="F26" i="5"/>
  <c r="F23" i="5"/>
  <c r="F19" i="5"/>
  <c r="F18" i="5"/>
  <c r="F20" i="5"/>
  <c r="F99" i="5"/>
  <c r="D58" i="5"/>
  <c r="F58" i="5"/>
  <c r="F37" i="5"/>
  <c r="F102" i="5"/>
  <c r="F44" i="5"/>
  <c r="F49" i="5"/>
  <c r="F105" i="5"/>
  <c r="F75" i="5"/>
  <c r="F93" i="5"/>
  <c r="F117" i="5"/>
  <c r="F65" i="5"/>
  <c r="F114" i="5"/>
  <c r="F120" i="5"/>
  <c r="F122" i="5"/>
  <c r="F124" i="5"/>
  <c r="G64" i="5"/>
  <c r="G61" i="5"/>
  <c r="P151" i="4"/>
  <c r="S151" i="4"/>
  <c r="T151" i="4"/>
  <c r="U151" i="4"/>
  <c r="O151" i="4"/>
  <c r="R158" i="4"/>
</calcChain>
</file>

<file path=xl/sharedStrings.xml><?xml version="1.0" encoding="utf-8"?>
<sst xmlns="http://schemas.openxmlformats.org/spreadsheetml/2006/main" count="304" uniqueCount="194">
  <si>
    <t>DC</t>
  </si>
  <si>
    <t>DT</t>
  </si>
  <si>
    <t>C</t>
  </si>
  <si>
    <t>T</t>
  </si>
  <si>
    <t>SBR</t>
  </si>
  <si>
    <t>SUBRASANTE</t>
  </si>
  <si>
    <t>BH</t>
  </si>
  <si>
    <t>CA</t>
  </si>
  <si>
    <t>COORDENADA INICIAL DE CURVA MASA</t>
  </si>
  <si>
    <t>AREAS</t>
  </si>
  <si>
    <t>V O L U M E N E S</t>
  </si>
  <si>
    <t>SECCIONES DE TN LEVANTADAS EN CAMPO</t>
  </si>
  <si>
    <t>ELEVACIONES</t>
  </si>
  <si>
    <t>ESPESORES</t>
  </si>
  <si>
    <t>DESPALME</t>
  </si>
  <si>
    <t>Factor de abundamiento en corte</t>
  </si>
  <si>
    <t>SEMI- DISTANCIA</t>
  </si>
  <si>
    <t>RESUMEN (ORDENADAS DE LA CURVA MASA)</t>
  </si>
  <si>
    <t>TN</t>
  </si>
  <si>
    <t>SECRETARIA DE COMUNICACIONES Y OBRAS PUBLICAS DEL ESTADO</t>
  </si>
  <si>
    <t>DIRECCION DE PROYECTOS CARRETEROS</t>
  </si>
  <si>
    <t xml:space="preserve">P R E S U P U E S T O        </t>
  </si>
  <si>
    <t>OBRA         :</t>
  </si>
  <si>
    <t>META  :</t>
  </si>
  <si>
    <t>MUNICIPIO :</t>
  </si>
  <si>
    <t>LONGITUD</t>
  </si>
  <si>
    <t>INCISO</t>
  </si>
  <si>
    <t>C O N C E P T O</t>
  </si>
  <si>
    <t>UNIDAD</t>
  </si>
  <si>
    <t>CANT.</t>
  </si>
  <si>
    <t>P.U.</t>
  </si>
  <si>
    <t>I M P O R T E</t>
  </si>
  <si>
    <t>PRELIMINARES</t>
  </si>
  <si>
    <t xml:space="preserve">DEMOLICION DE CONCRETO </t>
  </si>
  <si>
    <t xml:space="preserve">      DEMOLICIÓN POR MEDIOS MECANICOS DE  CONCRETOS SIMPLES (GUARNICIONES, PAVIMENTOS, BANQUETAS, MUROS DE BLOCK, MEDIDOS COMPACTOS, POR MEDIOS MECANICOS, INCLUYE : CARGA Y  DESCARGA, ACARREO FUERA DE LA OBRA HASTA EL SITIO DESIGNADO POR EL CONTRATISTA., LIMPIEZA, POR UNIDAD DE OBRA TERMINADA.</t>
  </si>
  <si>
    <t>M3</t>
  </si>
  <si>
    <t>DEMOLICION DE GUARNICIONES, PAVIMENTOS, BANQUETAS, MUROS DE BLOCK, MEDIDOS COMPACTOS, CON MAQUINARIA. INCLUYE ACARREO DE LOS MATERIALES FUERA DE LA OBRA DONDE LO INDIQUE LA SUPERVISION. P.U.O.T.</t>
  </si>
  <si>
    <t>SUMA</t>
  </si>
  <si>
    <t>TERRACERIAS</t>
  </si>
  <si>
    <t xml:space="preserve"> </t>
  </si>
  <si>
    <t>N-CTR.CAR-1.01.001/00</t>
  </si>
  <si>
    <t>DESMONTE  POR UNIDAD DE OBRA TERMINADA</t>
  </si>
  <si>
    <t>a).-</t>
  </si>
  <si>
    <t>DESMONTE</t>
  </si>
  <si>
    <t>HA</t>
  </si>
  <si>
    <t>N-CTR.CAR-1.01.002/00</t>
  </si>
  <si>
    <t>DESPALMES POR UNIDAD DE OBRA TERMINADA</t>
  </si>
  <si>
    <t>DESPALME PARA CORTES Y TERRAPLENES</t>
  </si>
  <si>
    <t>N-CTR.CAR-1.01.003/00</t>
  </si>
  <si>
    <t>CORTES  POR UNIDAD DE OBRA TERMINADA</t>
  </si>
  <si>
    <t>1.-</t>
  </si>
  <si>
    <t>CUANDO EL MATERIAL SE APROVECHE</t>
  </si>
  <si>
    <t>b).-</t>
  </si>
  <si>
    <t>EN  MATERIAL "B"</t>
  </si>
  <si>
    <t>2.-</t>
  </si>
  <si>
    <t>CUANDO EL MATERIAL SE DESPERDICIE</t>
  </si>
  <si>
    <t>d).-</t>
  </si>
  <si>
    <t>EN MATERIAL "B" CUANDO EL MATERIAL SE DESPERDICIE, INCLUYE ACARREO A CUALQUIER DISTANCIA AL BANCO DE DESPERDICIO QUE ELIJA EL CONTRATISTA</t>
  </si>
  <si>
    <t>N-CTR.CAR-1.01.009/00</t>
  </si>
  <si>
    <t>TERRAPLENES   POR UNIDAD DE OBRA TERMINADA</t>
  </si>
  <si>
    <t>FORMACION DE TERRAPLENES COMPACTADOS AL NOVENTA Y CINCO POR CIENTO ( 95% ) CON MATERIAL PRODUCTO DE CORTE</t>
  </si>
  <si>
    <t>FORMACION DE TERRAPLENES COMPACTADOS AL NOVENTA Y CINCO POR CIENTO ( 95% ) CON MATERIAL DE BANCO</t>
  </si>
  <si>
    <t>e).-</t>
  </si>
  <si>
    <t xml:space="preserve">FORMACION DE SUBRASANTE COMPACTADA AL NOVENTA Y CINCO POR CIENTO ( 95% ) CON MATERIAL  DE BANCO </t>
  </si>
  <si>
    <t>E.P. 3</t>
  </si>
  <si>
    <r>
      <t xml:space="preserve">      SUMINISTRO Y COLOCACION DE</t>
    </r>
    <r>
      <rPr>
        <b/>
        <sz val="8"/>
        <rFont val="Arial"/>
        <family val="2"/>
      </rPr>
      <t xml:space="preserve"> PIEDRA PARA ESTABILIZACION DE TERRENO NATURAL </t>
    </r>
    <r>
      <rPr>
        <sz val="8"/>
        <rFont val="Arial"/>
        <family val="2"/>
      </rPr>
      <t>O CAPA DE SUBRASANTE, EN ESPESOR VARIABLE, INCLUYE : DESPERDICIOS, MANO DE OBRA, HERRAMIENTA, ACARREOS, CARGA Y DESCARGA, POR UNIDAD DE OBRA TERMINADA.</t>
    </r>
  </si>
  <si>
    <t>PAVIMENTOS</t>
  </si>
  <si>
    <t>N-CTR.CAR-1.04.002/03</t>
  </si>
  <si>
    <t>SUB-BASES ó BASES   POR UNIDAD DE OBRA TERMINADA</t>
  </si>
  <si>
    <t>BASE COMPACTADA AL  CIEN POR CIENTO ( 100 % )</t>
  </si>
  <si>
    <t>N-CTR.CAR-1.04.004/00</t>
  </si>
  <si>
    <t>RIEGOS DE IMPREGNACION  POR UNIDAD DE OBRA TERMINADA</t>
  </si>
  <si>
    <t>RIEGO DE IMPREGNACION</t>
  </si>
  <si>
    <t>LT</t>
  </si>
  <si>
    <t>RIEGO DE POREO CON ARENA</t>
  </si>
  <si>
    <t>N-CTR.CAR-1.04.006/06</t>
  </si>
  <si>
    <t>CARPETAS ASFALTICAS CON MEZCLA EN CALIENTE  POR UNIDAD DE OBRA TERMINADA</t>
  </si>
  <si>
    <t>COMPACTADA AL NOVENTA Y CINCO POR CIENTO (95 %)</t>
  </si>
  <si>
    <t>M2</t>
  </si>
  <si>
    <t>ESTRUCTURAS</t>
  </si>
  <si>
    <t>O.D.</t>
  </si>
  <si>
    <t>N-CTR.CAR-1.02.001/00</t>
  </si>
  <si>
    <t>MAMPOSTERIA POR UNIDAD DE OBRA TERMINADA</t>
  </si>
  <si>
    <t>DE MAMPOSTERIA DE TERCERA CLASE</t>
  </si>
  <si>
    <t>N-CTR-CAR-1-02-004/00</t>
  </si>
  <si>
    <t xml:space="preserve">ACERO PARA CONCRETO HIDRAULICO POR UNIDAD DE OBRA TERMINADA VARILLA CORRUGADA DE L.E.&gt;5,000 KG/CM2 </t>
  </si>
  <si>
    <t>VARILLAS</t>
  </si>
  <si>
    <t>KG</t>
  </si>
  <si>
    <t>N-CTR-CAR-1-02-003/04</t>
  </si>
  <si>
    <t xml:space="preserve">CONCRETO HIDRAULICO POR UNIDAD DE OBRA TERMINADA </t>
  </si>
  <si>
    <t>2).-</t>
  </si>
  <si>
    <t xml:space="preserve">DE F'C = 100 KG/CM2  </t>
  </si>
  <si>
    <t>3).-</t>
  </si>
  <si>
    <t xml:space="preserve">DE F'C = 150 KG/CM2  </t>
  </si>
  <si>
    <t>5).-</t>
  </si>
  <si>
    <t xml:space="preserve">DE F'C = 200G/CM2  </t>
  </si>
  <si>
    <t>N-CTR-CAR-1-01-007/00</t>
  </si>
  <si>
    <t>EXCAVACION PARA ESTRUCTURAS  POR UNIDAD DE OBRA TERMINADA, CUALQUIERA QUE SEA SU CLASIFICACION Y PROFUNDIDAD</t>
  </si>
  <si>
    <t>N-CTR-CAR-1-03-003/00</t>
  </si>
  <si>
    <t>CUNETAS, P.U.O.T.</t>
  </si>
  <si>
    <t>CUNETAS DE CONCRETO HIDRAULICO F'C=150 KG/CM2 P.U.O.T.</t>
  </si>
  <si>
    <t>M,L,</t>
  </si>
  <si>
    <t>N-CTR-CAR-1-03-006/00</t>
  </si>
  <si>
    <t>LAVADEROS DE CONCRETO HIDRAULICO F'C=150 KG/CM2 P.U.O.T.</t>
  </si>
  <si>
    <t>PIEZA</t>
  </si>
  <si>
    <t>N-CTR-CAR-1-03-007/00</t>
  </si>
  <si>
    <t>BORDILLOS DE CONCRETO HIDRAULICO F'C=150 KG/CM2 P.U.O.T.</t>
  </si>
  <si>
    <t>M.L.</t>
  </si>
  <si>
    <t>DRENAJE Y SUBDRENAJE</t>
  </si>
  <si>
    <t>N-CTR-CAR-1-03-009/00</t>
  </si>
  <si>
    <t>SUBDRENES</t>
  </si>
  <si>
    <t>CON TUBERIA DE 15.0 CM (6") DE P.V.C. RANURADO Y DE SECCION DE LA EXCAVACION DE 0.60 X 1.00 MTS; INCLUYE: MATERIALES, EXCAVACION, RELLENO INERTE GRANULOMETRICO, TELA DE GEOTEXTIL Y TODO LO NECESARIO PARA SU CORRECTA COLOCACION P.U.O.T.</t>
  </si>
  <si>
    <t>SEÑALAMIENTO Y DISPOSITIVOS DE SEGURIDAD (NCTR-CAR-1-07)</t>
  </si>
  <si>
    <t>001/00</t>
  </si>
  <si>
    <t xml:space="preserve">RAYAS </t>
  </si>
  <si>
    <t>1).-</t>
  </si>
  <si>
    <t>SUMINISTRO Y APLICACIÓN DE PINTURA EN RAYAS  CONTINUA    ( AMBAR ) NCLUYE: PREPARACION  DE LA SUPERFICIE, TRAZO, TRANSPORTACION DE MATERIALES, MANO DE OBRA, MATERIALES, EQUIPO Y HERRAMIENTA, POR UNIDAD DE OBRA TERMINADA.</t>
  </si>
  <si>
    <t>SUMINISTRO Y APLICACIÓN DE PINTURA EN RAYAS  DISCONTINUA  ( AMBAR ) NCLUYE: PREPARACION  DE LA SUPERFICIE, TRAZO, TRANSPORTACION DE MATERIALES, MANO DE OBRA, MATERIALES, EQUIPO Y HERRAMIENTA, POR UNIDAD DE OBRA TERMINADA.</t>
  </si>
  <si>
    <t>4).-</t>
  </si>
  <si>
    <t>RAYA EN LA ORILLA DERECHA CONTINUA (BLANCA)</t>
  </si>
  <si>
    <t>ML</t>
  </si>
  <si>
    <t>004/02</t>
  </si>
  <si>
    <t>VIALETAS Y BOTONES</t>
  </si>
  <si>
    <t>VIALETA EN COLOR BLANCO, EN LA CARA AL TRANSITO P.U.O.T.</t>
  </si>
  <si>
    <t>VIALETA EN COLOR AMBAR, DOBLE CARA AL TRANSITO P.U.O.T.</t>
  </si>
  <si>
    <t>005/00</t>
  </si>
  <si>
    <t xml:space="preserve">SEÑALES VERTICALES BAJAS </t>
  </si>
  <si>
    <t>SEÑALES PREVENTIVAS</t>
  </si>
  <si>
    <t>SEÑALES RESTRICTIVAS</t>
  </si>
  <si>
    <t>SR-9, SR-18, SR-34   ( 86 * 86 )</t>
  </si>
  <si>
    <t>SEÑALES INFORMATIVAS  DE RECOMENDACIÓN</t>
  </si>
  <si>
    <t>6).-</t>
  </si>
  <si>
    <t>7).-</t>
  </si>
  <si>
    <t>SIR ( 80*239 )</t>
  </si>
  <si>
    <t>8),-</t>
  </si>
  <si>
    <t>SIG-7 (80*239)</t>
  </si>
  <si>
    <t>SII-15 (76*30)</t>
  </si>
  <si>
    <t>DEFENSA METALICA OD-4</t>
  </si>
  <si>
    <t>INDICADORES DE ALINEAMIENTO  OD-6 (13X100)</t>
  </si>
  <si>
    <t>INDICADORES DE ALINEAMIENTO OD-12</t>
  </si>
  <si>
    <t>IMPORTE</t>
  </si>
  <si>
    <t>PAVIMENTO</t>
  </si>
  <si>
    <t>ALBAÑILERIA</t>
  </si>
  <si>
    <t>SEÑALAMIENTO</t>
  </si>
  <si>
    <t>S U M A</t>
  </si>
  <si>
    <t>16 % I.V.A.</t>
  </si>
  <si>
    <t>DIRECTOR DE CAMINOS</t>
  </si>
  <si>
    <t>ING. CESAR ARTURO ACOSTA ARANDA</t>
  </si>
  <si>
    <t>DEL KM 0+000</t>
  </si>
  <si>
    <t>SP-6 SP-7,SP-34</t>
  </si>
  <si>
    <t>SID-9 ( 80*239 )</t>
  </si>
  <si>
    <t>PAVIMENTACION CON CARPETA ASFALTICA DEL CAMINO GRAL. SIMÓN BOLIVAR . 18 DE MARZO</t>
  </si>
  <si>
    <t>GRL. SIMÓN BOLIVAR, DURANGO</t>
  </si>
  <si>
    <t>SUMATORIA</t>
  </si>
  <si>
    <t>0+037</t>
  </si>
  <si>
    <t>0+480</t>
  </si>
  <si>
    <t>0+580</t>
  </si>
  <si>
    <t>VOLUMEN</t>
  </si>
  <si>
    <t>1+020</t>
  </si>
  <si>
    <t>O,D</t>
  </si>
  <si>
    <t>2,000 MTS</t>
  </si>
  <si>
    <t>AL KM 2+000</t>
  </si>
  <si>
    <t xml:space="preserve">SELLO PREMEZCLADO </t>
  </si>
  <si>
    <t>N-CSV-CAR-2-02-003/16</t>
  </si>
  <si>
    <t>BACHEO SUPERFICIAL AISLADO</t>
  </si>
  <si>
    <t xml:space="preserve">META: </t>
  </si>
  <si>
    <t>MARCAS EN PAVIMENTO</t>
  </si>
  <si>
    <t>N-CSV-CAR-2-02-004/15</t>
  </si>
  <si>
    <t>BACHEO PROFUNDO AISLADO</t>
  </si>
  <si>
    <t>16.47 KMS</t>
  </si>
  <si>
    <t>OBRA:</t>
  </si>
  <si>
    <t>REHABILITACIÓN DEL CAMINO: CUAUHTÉMOC - NAZARENO CON BACHEO Y RIEGO DE SELLO EN TRAMOS AISLADOS, EN EL MUNICIPIO DE CUENCAMÉ, DGO.</t>
  </si>
  <si>
    <t>MUNICIPIO:</t>
  </si>
  <si>
    <t>BACHEO SUPERFICIAL AISLADO CON MEZCLA ASFÁLTICA EN FRIO, INCLUYE:  POR UNIDAD DE OBRA TERMINADA.</t>
  </si>
  <si>
    <t>BACHEO PROFUNDO AISLADO. REPOSICIÓN DE LAS CAPA  DE BASE HIDRAULICA A LA CARPETA ASFÁLTICA HASTA 25 CMS(BASE 20 CMS, CARPETA 5 CMS), SEGÚN SU TIPO Y GRADO DE COMPACTACIÓN, POR UNIDAD DE OBRA TERMINADA.</t>
  </si>
  <si>
    <t>APLICACIÓN DE RIEGO SINCRONIZADO "CHIPSEALER", CON MATERIAL 3-A, RECUBIERTO CON CEMENTO ASFALTICO, APLICADO CON EMULSIÓN ASFÁLTICA MODIFICADA CON POLÍMEROS DE ALTO RANGO, INCLUYE BARRIDO DEL ÁREA, MATERIALES, EMULSIÓN ASFÁLTICA, BARRIDO Y RETIRO DE MATERIAL SOBRANTE, POR UNIDAD DE OBRA TERMINADA.</t>
  </si>
  <si>
    <t>MARCAS M-1.4 RAYA SEPARADORA DE SENTIDOS DE CIRCULACIÓN CONTINUA- DISCONTINUA, CON PINTURA CONVENCIONAL COLOR AMARILLO RETRORREFLEJANTE DE 10 CM DE ANCHO, (LONGITUD EFECTIVA), POR UNIDAD DE OBRA TERMINADA.</t>
  </si>
  <si>
    <t>SEÑALAMIENTO Y DISPOSITIVOS DE SEGURIDAD</t>
  </si>
  <si>
    <t>CAPAS DE RODADURA DE UN RIEGO</t>
  </si>
  <si>
    <t>N-CSV-CAR-3-02-002/22</t>
  </si>
  <si>
    <t xml:space="preserve">             CATALOGO DE CONCEPTOS Y CANTIDADES DE OBRA</t>
  </si>
  <si>
    <t>FECHA DE ELABORACION</t>
  </si>
  <si>
    <t>CONCURSO No:</t>
  </si>
  <si>
    <t>ESTADO</t>
  </si>
  <si>
    <t>DESCRIPCION</t>
  </si>
  <si>
    <t>CANTIDAD DE OBRA</t>
  </si>
  <si>
    <t>PRECIO UNITARIO</t>
  </si>
  <si>
    <t>CON LETRA</t>
  </si>
  <si>
    <t>CON NUMERO</t>
  </si>
  <si>
    <t>N-CTR-CAR-1.07.001/23</t>
  </si>
  <si>
    <t>PARCIAL</t>
  </si>
  <si>
    <t>NOMBRE DE LA EMPRESA O PERSONA FISICA</t>
  </si>
  <si>
    <t>NOMBRE Y CARGO DEL  SIGNATARIO</t>
  </si>
  <si>
    <t>CUENCAMÉ, DGO.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</si>
</sst>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\+000.000"/>
    <numFmt numFmtId="165" formatCode="0.000"/>
    <numFmt numFmtId="166" formatCode="[$$-80A]#,##0.00"/>
    <numFmt numFmtId="167" formatCode="#,##0.00_);\(#,##0.00\)"/>
    <numFmt numFmtId="168" formatCode="&quot;$&quot;#,##0.00_);\(&quot;$&quot;#,##0.00\)"/>
    <numFmt numFmtId="169" formatCode="[$$-80A]#,##0.00;[Red][$$-80A]#,##0.00"/>
    <numFmt numFmtId="170" formatCode="_(&quot;$&quot;\ * #,##0.00_);_(&quot;$&quot;\ * \(#,##0.00\);_(&quot;$&quot;\ * &quot;-&quot;??_);_(@_)"/>
    <numFmt numFmtId="171" formatCode="&quot;$&quot;#,##0.00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name val="Arial Narrow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8"/>
      <color indexed="16"/>
      <name val="Arial"/>
      <family val="2"/>
    </font>
    <font>
      <b/>
      <u/>
      <sz val="8"/>
      <name val="Arial"/>
      <family val="2"/>
    </font>
    <font>
      <b/>
      <sz val="9"/>
      <name val="Arial Narrow"/>
      <family val="2"/>
    </font>
    <font>
      <sz val="9"/>
      <color indexed="2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22"/>
      <name val="Lucida Sans Unicode"/>
      <family val="2"/>
    </font>
    <font>
      <b/>
      <sz val="16"/>
      <name val="Lucida Sans Unicode"/>
      <family val="2"/>
    </font>
    <font>
      <b/>
      <sz val="12"/>
      <name val="Lucida Sans Unicode"/>
      <family val="2"/>
    </font>
    <font>
      <b/>
      <sz val="10"/>
      <name val="Lucida Sans Unicode"/>
      <family val="2"/>
    </font>
    <font>
      <sz val="11"/>
      <color indexed="8"/>
      <name val="Arial"/>
      <family val="2"/>
    </font>
    <font>
      <sz val="12"/>
      <name val="Sui Generis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lightGray">
        <bgColor indexed="9"/>
      </patternFill>
    </fill>
    <fill>
      <patternFill patternType="gray125"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64"/>
      </right>
      <top/>
      <bottom style="thick">
        <color indexed="8"/>
      </bottom>
      <diagonal/>
    </border>
    <border>
      <left style="thick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0" fontId="1" fillId="0" borderId="0" applyFont="0" applyFill="0" applyBorder="0" applyAlignment="0" applyProtection="0"/>
    <xf numFmtId="0" fontId="23" fillId="7" borderId="0"/>
    <xf numFmtId="0" fontId="23" fillId="7" borderId="0"/>
  </cellStyleXfs>
  <cellXfs count="33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/>
    <xf numFmtId="0" fontId="2" fillId="0" borderId="0" xfId="2" applyAlignment="1">
      <alignment wrapText="1"/>
    </xf>
    <xf numFmtId="0" fontId="5" fillId="0" borderId="0" xfId="2" applyFont="1" applyAlignment="1">
      <alignment horizontal="center"/>
    </xf>
    <xf numFmtId="0" fontId="6" fillId="0" borderId="0" xfId="2" applyFont="1" applyAlignment="1">
      <alignment vertical="top"/>
    </xf>
    <xf numFmtId="0" fontId="6" fillId="0" borderId="0" xfId="2" applyFont="1"/>
    <xf numFmtId="166" fontId="2" fillId="0" borderId="0" xfId="2" applyNumberFormat="1"/>
    <xf numFmtId="0" fontId="6" fillId="0" borderId="0" xfId="2" applyFont="1" applyAlignment="1">
      <alignment wrapText="1"/>
    </xf>
    <xf numFmtId="0" fontId="7" fillId="0" borderId="0" xfId="2" applyNumberFormat="1" applyFont="1"/>
    <xf numFmtId="0" fontId="6" fillId="0" borderId="0" xfId="2" applyFont="1" applyAlignment="1">
      <alignment horizontal="left"/>
    </xf>
    <xf numFmtId="4" fontId="6" fillId="0" borderId="0" xfId="2" applyNumberFormat="1" applyFont="1" applyAlignment="1">
      <alignment horizontal="left"/>
    </xf>
    <xf numFmtId="0" fontId="6" fillId="0" borderId="5" xfId="2" applyFont="1" applyBorder="1"/>
    <xf numFmtId="0" fontId="6" fillId="0" borderId="3" xfId="2" applyFont="1" applyBorder="1" applyAlignment="1">
      <alignment wrapText="1"/>
    </xf>
    <xf numFmtId="0" fontId="7" fillId="0" borderId="3" xfId="2" applyNumberFormat="1" applyFont="1" applyBorder="1"/>
    <xf numFmtId="0" fontId="6" fillId="0" borderId="3" xfId="2" applyFont="1" applyBorder="1"/>
    <xf numFmtId="0" fontId="6" fillId="0" borderId="38" xfId="2" applyFont="1" applyBorder="1"/>
    <xf numFmtId="0" fontId="6" fillId="0" borderId="0" xfId="2" applyFont="1" applyBorder="1"/>
    <xf numFmtId="0" fontId="6" fillId="2" borderId="37" xfId="2" applyFont="1" applyFill="1" applyBorder="1" applyAlignment="1">
      <alignment horizontal="center"/>
    </xf>
    <xf numFmtId="0" fontId="6" fillId="2" borderId="37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/>
    </xf>
    <xf numFmtId="0" fontId="6" fillId="0" borderId="37" xfId="2" applyFont="1" applyFill="1" applyBorder="1" applyAlignment="1">
      <alignment horizontal="center"/>
    </xf>
    <xf numFmtId="0" fontId="6" fillId="0" borderId="37" xfId="2" applyFont="1" applyFill="1" applyBorder="1" applyAlignment="1">
      <alignment horizontal="center" wrapText="1"/>
    </xf>
    <xf numFmtId="0" fontId="7" fillId="0" borderId="37" xfId="2" applyNumberFormat="1" applyFont="1" applyBorder="1"/>
    <xf numFmtId="0" fontId="8" fillId="0" borderId="37" xfId="2" applyFont="1" applyFill="1" applyBorder="1" applyAlignment="1">
      <alignment horizontal="justify" vertical="top"/>
    </xf>
    <xf numFmtId="0" fontId="8" fillId="0" borderId="37" xfId="2" applyFont="1" applyBorder="1" applyAlignment="1">
      <alignment horizontal="center"/>
    </xf>
    <xf numFmtId="167" fontId="8" fillId="0" borderId="37" xfId="2" applyNumberFormat="1" applyFont="1" applyFill="1" applyBorder="1" applyProtection="1"/>
    <xf numFmtId="168" fontId="8" fillId="3" borderId="37" xfId="2" applyNumberFormat="1" applyFont="1" applyFill="1" applyBorder="1" applyProtection="1"/>
    <xf numFmtId="168" fontId="8" fillId="0" borderId="37" xfId="2" applyNumberFormat="1" applyFont="1" applyBorder="1" applyProtection="1"/>
    <xf numFmtId="44" fontId="9" fillId="0" borderId="37" xfId="3" applyFont="1" applyBorder="1" applyProtection="1"/>
    <xf numFmtId="168" fontId="9" fillId="0" borderId="37" xfId="3" applyNumberFormat="1" applyFont="1" applyBorder="1" applyProtection="1"/>
    <xf numFmtId="0" fontId="10" fillId="0" borderId="37" xfId="2" applyNumberFormat="1" applyFont="1" applyBorder="1"/>
    <xf numFmtId="0" fontId="11" fillId="0" borderId="37" xfId="2" applyNumberFormat="1" applyFont="1" applyBorder="1" applyAlignment="1">
      <alignment horizontal="center"/>
    </xf>
    <xf numFmtId="0" fontId="10" fillId="0" borderId="37" xfId="2" applyNumberFormat="1" applyFont="1" applyBorder="1" applyAlignment="1">
      <alignment horizontal="center"/>
    </xf>
    <xf numFmtId="167" fontId="8" fillId="0" borderId="37" xfId="2" applyNumberFormat="1" applyFont="1" applyBorder="1"/>
    <xf numFmtId="168" fontId="10" fillId="3" borderId="37" xfId="2" applyNumberFormat="1" applyFont="1" applyFill="1" applyBorder="1"/>
    <xf numFmtId="168" fontId="10" fillId="0" borderId="37" xfId="2" applyNumberFormat="1" applyFont="1" applyBorder="1"/>
    <xf numFmtId="168" fontId="10" fillId="0" borderId="0" xfId="2" applyNumberFormat="1" applyFont="1" applyBorder="1"/>
    <xf numFmtId="0" fontId="9" fillId="0" borderId="37" xfId="2" applyFont="1" applyBorder="1" applyAlignment="1">
      <alignment wrapText="1"/>
    </xf>
    <xf numFmtId="0" fontId="10" fillId="0" borderId="37" xfId="2" applyNumberFormat="1" applyFont="1" applyBorder="1" applyAlignment="1">
      <alignment horizontal="right"/>
    </xf>
    <xf numFmtId="0" fontId="8" fillId="0" borderId="37" xfId="2" applyFont="1" applyBorder="1"/>
    <xf numFmtId="168" fontId="8" fillId="0" borderId="0" xfId="2" applyNumberFormat="1" applyFont="1" applyBorder="1" applyProtection="1"/>
    <xf numFmtId="167" fontId="8" fillId="0" borderId="37" xfId="2" applyNumberFormat="1" applyFont="1" applyFill="1" applyBorder="1"/>
    <xf numFmtId="169" fontId="10" fillId="0" borderId="37" xfId="2" applyNumberFormat="1" applyFont="1" applyBorder="1"/>
    <xf numFmtId="169" fontId="10" fillId="0" borderId="39" xfId="2" applyNumberFormat="1" applyFont="1" applyBorder="1"/>
    <xf numFmtId="167" fontId="10" fillId="0" borderId="40" xfId="2" applyNumberFormat="1" applyFont="1" applyBorder="1"/>
    <xf numFmtId="169" fontId="10" fillId="3" borderId="37" xfId="2" applyNumberFormat="1" applyFont="1" applyFill="1" applyBorder="1"/>
    <xf numFmtId="167" fontId="8" fillId="0" borderId="40" xfId="2" applyNumberFormat="1" applyFont="1" applyBorder="1" applyProtection="1"/>
    <xf numFmtId="0" fontId="9" fillId="0" borderId="37" xfId="2" applyFont="1" applyBorder="1"/>
    <xf numFmtId="168" fontId="10" fillId="0" borderId="39" xfId="2" applyNumberFormat="1" applyFont="1" applyBorder="1"/>
    <xf numFmtId="0" fontId="9" fillId="0" borderId="37" xfId="2" applyFont="1" applyBorder="1" applyAlignment="1">
      <alignment horizontal="right" wrapText="1"/>
    </xf>
    <xf numFmtId="0" fontId="8" fillId="0" borderId="37" xfId="2" applyFont="1" applyBorder="1" applyAlignment="1">
      <alignment horizontal="right"/>
    </xf>
    <xf numFmtId="0" fontId="10" fillId="0" borderId="37" xfId="2" applyNumberFormat="1" applyFont="1" applyBorder="1" applyAlignment="1">
      <alignment vertical="top" wrapText="1"/>
    </xf>
    <xf numFmtId="167" fontId="8" fillId="0" borderId="37" xfId="2" applyNumberFormat="1" applyFont="1" applyFill="1" applyBorder="1" applyAlignment="1" applyProtection="1"/>
    <xf numFmtId="0" fontId="8" fillId="0" borderId="37" xfId="2" applyFont="1" applyFill="1" applyBorder="1" applyAlignment="1">
      <alignment horizontal="center"/>
    </xf>
    <xf numFmtId="167" fontId="8" fillId="3" borderId="37" xfId="2" applyNumberFormat="1" applyFont="1" applyFill="1" applyBorder="1" applyAlignment="1" applyProtection="1"/>
    <xf numFmtId="168" fontId="8" fillId="0" borderId="37" xfId="2" applyNumberFormat="1" applyFont="1" applyBorder="1" applyAlignment="1" applyProtection="1"/>
    <xf numFmtId="168" fontId="8" fillId="0" borderId="0" xfId="2" applyNumberFormat="1" applyFont="1" applyBorder="1" applyAlignment="1" applyProtection="1"/>
    <xf numFmtId="0" fontId="8" fillId="0" borderId="37" xfId="2" applyFont="1" applyBorder="1" applyAlignment="1">
      <alignment wrapText="1"/>
    </xf>
    <xf numFmtId="169" fontId="10" fillId="0" borderId="41" xfId="2" applyNumberFormat="1" applyFont="1" applyBorder="1"/>
    <xf numFmtId="167" fontId="8" fillId="0" borderId="41" xfId="2" applyNumberFormat="1" applyFont="1" applyBorder="1" applyProtection="1"/>
    <xf numFmtId="0" fontId="2" fillId="0" borderId="0" xfId="2" applyBorder="1"/>
    <xf numFmtId="169" fontId="10" fillId="0" borderId="0" xfId="2" applyNumberFormat="1" applyFont="1" applyBorder="1"/>
    <xf numFmtId="167" fontId="8" fillId="0" borderId="0" xfId="2" applyNumberFormat="1" applyFont="1" applyBorder="1" applyProtection="1"/>
    <xf numFmtId="169" fontId="10" fillId="0" borderId="42" xfId="2" applyNumberFormat="1" applyFont="1" applyBorder="1"/>
    <xf numFmtId="167" fontId="8" fillId="0" borderId="42" xfId="2" applyNumberFormat="1" applyFont="1" applyBorder="1" applyProtection="1"/>
    <xf numFmtId="169" fontId="2" fillId="0" borderId="0" xfId="2" applyNumberFormat="1" applyBorder="1"/>
    <xf numFmtId="0" fontId="9" fillId="0" borderId="37" xfId="2" applyFont="1" applyFill="1" applyBorder="1" applyAlignment="1">
      <alignment vertical="top" wrapText="1"/>
    </xf>
    <xf numFmtId="170" fontId="8" fillId="3" borderId="37" xfId="3" applyNumberFormat="1" applyFont="1" applyFill="1" applyBorder="1" applyAlignment="1">
      <alignment horizontal="center"/>
    </xf>
    <xf numFmtId="171" fontId="8" fillId="0" borderId="37" xfId="2" applyNumberFormat="1" applyFont="1" applyFill="1" applyBorder="1" applyAlignment="1">
      <alignment horizontal="center"/>
    </xf>
    <xf numFmtId="171" fontId="8" fillId="0" borderId="0" xfId="2" applyNumberFormat="1" applyFont="1" applyFill="1" applyBorder="1" applyAlignment="1">
      <alignment horizontal="center"/>
    </xf>
    <xf numFmtId="167" fontId="8" fillId="0" borderId="43" xfId="2" applyNumberFormat="1" applyFont="1" applyBorder="1" applyProtection="1"/>
    <xf numFmtId="169" fontId="2" fillId="0" borderId="0" xfId="2" applyNumberFormat="1"/>
    <xf numFmtId="168" fontId="9" fillId="0" borderId="20" xfId="3" applyNumberFormat="1" applyFont="1" applyBorder="1" applyProtection="1"/>
    <xf numFmtId="167" fontId="8" fillId="0" borderId="18" xfId="2" applyNumberFormat="1" applyFont="1" applyBorder="1" applyProtection="1"/>
    <xf numFmtId="0" fontId="6" fillId="2" borderId="18" xfId="2" applyFont="1" applyFill="1" applyBorder="1" applyAlignment="1">
      <alignment horizontal="center"/>
    </xf>
    <xf numFmtId="167" fontId="8" fillId="0" borderId="4" xfId="2" applyNumberFormat="1" applyFont="1" applyBorder="1" applyProtection="1"/>
    <xf numFmtId="0" fontId="6" fillId="0" borderId="37" xfId="2" applyFont="1" applyBorder="1" applyAlignment="1">
      <alignment horizontal="center" wrapText="1"/>
    </xf>
    <xf numFmtId="44" fontId="8" fillId="0" borderId="37" xfId="3" applyFont="1" applyBorder="1" applyProtection="1"/>
    <xf numFmtId="44" fontId="8" fillId="0" borderId="4" xfId="3" applyFont="1" applyBorder="1" applyProtection="1"/>
    <xf numFmtId="169" fontId="10" fillId="0" borderId="20" xfId="2" applyNumberFormat="1" applyFont="1" applyBorder="1"/>
    <xf numFmtId="168" fontId="8" fillId="3" borderId="37" xfId="2" applyNumberFormat="1" applyFont="1" applyFill="1" applyBorder="1" applyAlignment="1" applyProtection="1"/>
    <xf numFmtId="171" fontId="2" fillId="0" borderId="0" xfId="2" applyNumberFormat="1"/>
    <xf numFmtId="168" fontId="8" fillId="0" borderId="4" xfId="2" applyNumberFormat="1" applyFont="1" applyBorder="1" applyAlignment="1" applyProtection="1"/>
    <xf numFmtId="167" fontId="10" fillId="0" borderId="44" xfId="2" applyNumberFormat="1" applyFont="1" applyBorder="1"/>
    <xf numFmtId="0" fontId="8" fillId="0" borderId="37" xfId="2" applyFont="1" applyBorder="1" applyAlignment="1">
      <alignment horizontal="left"/>
    </xf>
    <xf numFmtId="0" fontId="8" fillId="0" borderId="37" xfId="2" applyFont="1" applyBorder="1" applyAlignment="1">
      <alignment horizontal="left" wrapText="1"/>
    </xf>
    <xf numFmtId="44" fontId="8" fillId="0" borderId="0" xfId="3" applyFont="1" applyBorder="1" applyProtection="1"/>
    <xf numFmtId="168" fontId="9" fillId="0" borderId="0" xfId="3" applyNumberFormat="1" applyFont="1" applyBorder="1" applyProtection="1"/>
    <xf numFmtId="168" fontId="6" fillId="2" borderId="37" xfId="2" applyNumberFormat="1" applyFont="1" applyFill="1" applyBorder="1" applyAlignment="1" applyProtection="1">
      <alignment horizontal="center"/>
    </xf>
    <xf numFmtId="168" fontId="6" fillId="2" borderId="10" xfId="2" applyNumberFormat="1" applyFont="1" applyFill="1" applyBorder="1" applyAlignment="1" applyProtection="1">
      <alignment horizontal="center"/>
    </xf>
    <xf numFmtId="0" fontId="6" fillId="2" borderId="45" xfId="2" applyFont="1" applyFill="1" applyBorder="1" applyAlignment="1">
      <alignment horizontal="center"/>
    </xf>
    <xf numFmtId="0" fontId="6" fillId="0" borderId="37" xfId="2" applyFont="1" applyBorder="1" applyAlignment="1">
      <alignment horizontal="center"/>
    </xf>
    <xf numFmtId="168" fontId="8" fillId="0" borderId="37" xfId="2" applyNumberFormat="1" applyFont="1" applyFill="1" applyBorder="1" applyProtection="1"/>
    <xf numFmtId="168" fontId="8" fillId="0" borderId="46" xfId="2" applyNumberFormat="1" applyFont="1" applyBorder="1" applyAlignment="1" applyProtection="1"/>
    <xf numFmtId="168" fontId="8" fillId="0" borderId="47" xfId="2" applyNumberFormat="1" applyFont="1" applyBorder="1" applyProtection="1"/>
    <xf numFmtId="0" fontId="2" fillId="0" borderId="0" xfId="2" applyFont="1"/>
    <xf numFmtId="168" fontId="8" fillId="0" borderId="43" xfId="2" applyNumberFormat="1" applyFont="1" applyBorder="1" applyProtection="1"/>
    <xf numFmtId="0" fontId="2" fillId="0" borderId="0" xfId="2" applyFont="1" applyFill="1" applyBorder="1"/>
    <xf numFmtId="168" fontId="8" fillId="0" borderId="42" xfId="2" applyNumberFormat="1" applyFont="1" applyBorder="1" applyProtection="1"/>
    <xf numFmtId="0" fontId="2" fillId="0" borderId="37" xfId="2" applyBorder="1"/>
    <xf numFmtId="0" fontId="9" fillId="0" borderId="37" xfId="2" applyFont="1" applyBorder="1" applyAlignment="1">
      <alignment vertical="top"/>
    </xf>
    <xf numFmtId="0" fontId="9" fillId="0" borderId="37" xfId="2" applyFont="1" applyBorder="1" applyAlignment="1">
      <alignment vertical="top" wrapText="1"/>
    </xf>
    <xf numFmtId="168" fontId="8" fillId="0" borderId="42" xfId="2" applyNumberFormat="1" applyFont="1" applyBorder="1" applyAlignment="1" applyProtection="1"/>
    <xf numFmtId="0" fontId="9" fillId="0" borderId="37" xfId="2" applyFont="1" applyBorder="1" applyAlignment="1">
      <alignment horizontal="right" vertical="top"/>
    </xf>
    <xf numFmtId="0" fontId="8" fillId="0" borderId="37" xfId="2" applyFont="1" applyBorder="1" applyAlignment="1">
      <alignment vertical="top" wrapText="1"/>
    </xf>
    <xf numFmtId="167" fontId="10" fillId="0" borderId="39" xfId="2" applyNumberFormat="1" applyFont="1" applyBorder="1"/>
    <xf numFmtId="168" fontId="8" fillId="3" borderId="37" xfId="4" applyNumberFormat="1" applyFont="1" applyFill="1" applyBorder="1" applyProtection="1"/>
    <xf numFmtId="168" fontId="8" fillId="0" borderId="39" xfId="2" applyNumberFormat="1" applyFont="1" applyBorder="1" applyProtection="1"/>
    <xf numFmtId="167" fontId="8" fillId="0" borderId="39" xfId="2" applyNumberFormat="1" applyFont="1" applyBorder="1" applyProtection="1"/>
    <xf numFmtId="168" fontId="8" fillId="0" borderId="0" xfId="2" applyNumberFormat="1" applyFont="1" applyBorder="1" applyAlignment="1" applyProtection="1">
      <alignment vertical="top"/>
    </xf>
    <xf numFmtId="168" fontId="8" fillId="0" borderId="39" xfId="2" applyNumberFormat="1" applyFont="1" applyBorder="1" applyAlignment="1" applyProtection="1"/>
    <xf numFmtId="168" fontId="9" fillId="0" borderId="37" xfId="2" applyNumberFormat="1" applyFont="1" applyBorder="1" applyProtection="1"/>
    <xf numFmtId="0" fontId="11" fillId="4" borderId="37" xfId="2" applyNumberFormat="1" applyFont="1" applyFill="1" applyBorder="1" applyAlignment="1">
      <alignment horizontal="center"/>
    </xf>
    <xf numFmtId="0" fontId="6" fillId="4" borderId="37" xfId="2" applyNumberFormat="1" applyFont="1" applyFill="1" applyBorder="1" applyAlignment="1">
      <alignment horizontal="center"/>
    </xf>
    <xf numFmtId="169" fontId="11" fillId="4" borderId="37" xfId="2" applyNumberFormat="1" applyFont="1" applyFill="1" applyBorder="1" applyAlignment="1">
      <alignment horizontal="center"/>
    </xf>
    <xf numFmtId="0" fontId="12" fillId="0" borderId="19" xfId="0" quotePrefix="1" applyFont="1" applyBorder="1" applyAlignment="1">
      <alignment horizontal="right" vertical="center" wrapText="1"/>
    </xf>
    <xf numFmtId="168" fontId="9" fillId="0" borderId="48" xfId="2" applyNumberFormat="1" applyFont="1" applyBorder="1" applyProtection="1"/>
    <xf numFmtId="167" fontId="8" fillId="0" borderId="48" xfId="2" applyNumberFormat="1" applyFont="1" applyBorder="1" applyAlignment="1" applyProtection="1"/>
    <xf numFmtId="171" fontId="9" fillId="0" borderId="0" xfId="2" applyNumberFormat="1" applyFont="1" applyFill="1" applyBorder="1" applyAlignment="1">
      <alignment horizontal="center"/>
    </xf>
    <xf numFmtId="167" fontId="8" fillId="0" borderId="0" xfId="2" applyNumberFormat="1" applyFont="1" applyBorder="1" applyAlignment="1" applyProtection="1"/>
    <xf numFmtId="0" fontId="9" fillId="0" borderId="37" xfId="2" applyFont="1" applyBorder="1" applyAlignment="1">
      <alignment horizontal="center"/>
    </xf>
    <xf numFmtId="168" fontId="8" fillId="0" borderId="29" xfId="2" applyNumberFormat="1" applyFont="1" applyBorder="1" applyProtection="1"/>
    <xf numFmtId="167" fontId="8" fillId="0" borderId="29" xfId="2" applyNumberFormat="1" applyFont="1" applyBorder="1" applyProtection="1"/>
    <xf numFmtId="0" fontId="9" fillId="0" borderId="37" xfId="2" quotePrefix="1" applyFont="1" applyBorder="1"/>
    <xf numFmtId="167" fontId="8" fillId="0" borderId="37" xfId="2" applyNumberFormat="1" applyFont="1" applyBorder="1" applyProtection="1"/>
    <xf numFmtId="168" fontId="8" fillId="0" borderId="4" xfId="2" applyNumberFormat="1" applyFont="1" applyBorder="1" applyProtection="1"/>
    <xf numFmtId="0" fontId="9" fillId="0" borderId="37" xfId="2" applyFont="1" applyBorder="1" applyAlignment="1">
      <alignment horizontal="left" wrapText="1"/>
    </xf>
    <xf numFmtId="168" fontId="8" fillId="0" borderId="38" xfId="2" applyNumberFormat="1" applyFont="1" applyBorder="1" applyProtection="1"/>
    <xf numFmtId="167" fontId="8" fillId="0" borderId="38" xfId="2" applyNumberFormat="1" applyFont="1" applyBorder="1" applyProtection="1"/>
    <xf numFmtId="168" fontId="8" fillId="0" borderId="49" xfId="2" applyNumberFormat="1" applyFont="1" applyBorder="1" applyProtection="1"/>
    <xf numFmtId="168" fontId="9" fillId="0" borderId="37" xfId="2" applyNumberFormat="1" applyFont="1" applyFill="1" applyBorder="1" applyProtection="1"/>
    <xf numFmtId="168" fontId="9" fillId="0" borderId="50" xfId="2" applyNumberFormat="1" applyFont="1" applyBorder="1" applyProtection="1"/>
    <xf numFmtId="168" fontId="9" fillId="0" borderId="51" xfId="2" applyNumberFormat="1" applyFont="1" applyBorder="1" applyProtection="1"/>
    <xf numFmtId="168" fontId="9" fillId="0" borderId="0" xfId="2" applyNumberFormat="1" applyFont="1" applyBorder="1" applyProtection="1"/>
    <xf numFmtId="0" fontId="13" fillId="5" borderId="13" xfId="2" applyNumberFormat="1" applyFont="1" applyFill="1" applyBorder="1"/>
    <xf numFmtId="0" fontId="13" fillId="5" borderId="0" xfId="2" applyNumberFormat="1" applyFont="1" applyFill="1" applyBorder="1"/>
    <xf numFmtId="166" fontId="13" fillId="5" borderId="0" xfId="2" applyNumberFormat="1" applyFont="1" applyFill="1" applyBorder="1"/>
    <xf numFmtId="166" fontId="13" fillId="5" borderId="52" xfId="2" applyNumberFormat="1" applyFont="1" applyFill="1" applyBorder="1"/>
    <xf numFmtId="166" fontId="13" fillId="5" borderId="52" xfId="2" applyNumberFormat="1" applyFont="1" applyFill="1" applyBorder="1" applyAlignment="1">
      <alignment horizontal="center"/>
    </xf>
    <xf numFmtId="166" fontId="13" fillId="5" borderId="0" xfId="2" applyNumberFormat="1" applyFont="1" applyFill="1" applyBorder="1" applyAlignment="1">
      <alignment horizontal="center"/>
    </xf>
    <xf numFmtId="0" fontId="13" fillId="5" borderId="53" xfId="2" applyNumberFormat="1" applyFont="1" applyFill="1" applyBorder="1"/>
    <xf numFmtId="0" fontId="13" fillId="5" borderId="54" xfId="2" applyNumberFormat="1" applyFont="1" applyFill="1" applyBorder="1"/>
    <xf numFmtId="166" fontId="13" fillId="5" borderId="54" xfId="2" applyNumberFormat="1" applyFont="1" applyFill="1" applyBorder="1"/>
    <xf numFmtId="166" fontId="13" fillId="5" borderId="55" xfId="2" applyNumberFormat="1" applyFont="1" applyFill="1" applyBorder="1"/>
    <xf numFmtId="0" fontId="13" fillId="0" borderId="32" xfId="2" applyNumberFormat="1" applyFont="1" applyBorder="1"/>
    <xf numFmtId="0" fontId="13" fillId="0" borderId="11" xfId="2" applyNumberFormat="1" applyFont="1" applyBorder="1"/>
    <xf numFmtId="166" fontId="13" fillId="0" borderId="11" xfId="2" applyNumberFormat="1" applyFont="1" applyBorder="1"/>
    <xf numFmtId="166" fontId="11" fillId="0" borderId="56" xfId="2" applyNumberFormat="1" applyFont="1" applyBorder="1"/>
    <xf numFmtId="166" fontId="11" fillId="0" borderId="0" xfId="2" applyNumberFormat="1" applyFont="1" applyBorder="1"/>
    <xf numFmtId="0" fontId="13" fillId="0" borderId="13" xfId="2" applyNumberFormat="1" applyFont="1" applyBorder="1"/>
    <xf numFmtId="0" fontId="13" fillId="0" borderId="0" xfId="2" applyNumberFormat="1" applyFont="1" applyBorder="1"/>
    <xf numFmtId="166" fontId="13" fillId="0" borderId="0" xfId="2" applyNumberFormat="1" applyFont="1" applyBorder="1"/>
    <xf numFmtId="166" fontId="11" fillId="0" borderId="52" xfId="2" applyNumberFormat="1" applyFont="1" applyBorder="1"/>
    <xf numFmtId="0" fontId="13" fillId="0" borderId="57" xfId="2" applyNumberFormat="1" applyFont="1" applyBorder="1"/>
    <xf numFmtId="0" fontId="13" fillId="0" borderId="48" xfId="2" applyNumberFormat="1" applyFont="1" applyBorder="1"/>
    <xf numFmtId="166" fontId="13" fillId="0" borderId="48" xfId="2" applyNumberFormat="1" applyFont="1" applyBorder="1"/>
    <xf numFmtId="166" fontId="11" fillId="0" borderId="58" xfId="2" applyNumberFormat="1" applyFont="1" applyBorder="1"/>
    <xf numFmtId="0" fontId="13" fillId="0" borderId="59" xfId="2" applyNumberFormat="1" applyFont="1" applyBorder="1"/>
    <xf numFmtId="166" fontId="13" fillId="0" borderId="60" xfId="2" applyNumberFormat="1" applyFont="1" applyBorder="1"/>
    <xf numFmtId="0" fontId="13" fillId="0" borderId="61" xfId="2" applyNumberFormat="1" applyFont="1" applyBorder="1"/>
    <xf numFmtId="0" fontId="13" fillId="0" borderId="54" xfId="2" applyNumberFormat="1" applyFont="1" applyBorder="1"/>
    <xf numFmtId="166" fontId="13" fillId="0" borderId="62" xfId="2" applyNumberFormat="1" applyFont="1" applyBorder="1"/>
    <xf numFmtId="166" fontId="11" fillId="0" borderId="55" xfId="2" applyNumberFormat="1" applyFont="1" applyBorder="1"/>
    <xf numFmtId="168" fontId="2" fillId="0" borderId="0" xfId="2" applyNumberFormat="1"/>
    <xf numFmtId="0" fontId="13" fillId="0" borderId="63" xfId="2" applyNumberFormat="1" applyFont="1" applyBorder="1"/>
    <xf numFmtId="0" fontId="13" fillId="0" borderId="64" xfId="2" applyNumberFormat="1" applyFont="1" applyBorder="1"/>
    <xf numFmtId="166" fontId="13" fillId="0" borderId="65" xfId="2" applyNumberFormat="1" applyFont="1" applyBorder="1"/>
    <xf numFmtId="166" fontId="11" fillId="0" borderId="66" xfId="2" applyNumberFormat="1" applyFont="1" applyBorder="1"/>
    <xf numFmtId="0" fontId="11" fillId="0" borderId="0" xfId="2" applyNumberFormat="1" applyFont="1" applyBorder="1"/>
    <xf numFmtId="166" fontId="7" fillId="0" borderId="0" xfId="2" applyNumberFormat="1" applyFont="1" applyBorder="1" applyAlignment="1">
      <alignment horizontal="center"/>
    </xf>
    <xf numFmtId="0" fontId="11" fillId="0" borderId="12" xfId="2" applyNumberFormat="1" applyFont="1" applyBorder="1"/>
    <xf numFmtId="0" fontId="15" fillId="0" borderId="0" xfId="2" applyNumberFormat="1" applyFont="1" applyAlignment="1">
      <alignment horizontal="center"/>
    </xf>
    <xf numFmtId="166" fontId="16" fillId="0" borderId="0" xfId="2" applyNumberFormat="1" applyFont="1" applyAlignment="1">
      <alignment horizontal="center"/>
    </xf>
    <xf numFmtId="0" fontId="13" fillId="0" borderId="0" xfId="2" applyNumberFormat="1" applyFont="1" applyAlignment="1"/>
    <xf numFmtId="167" fontId="13" fillId="0" borderId="0" xfId="2" applyNumberFormat="1" applyFont="1" applyAlignment="1"/>
    <xf numFmtId="167" fontId="11" fillId="0" borderId="0" xfId="2" applyNumberFormat="1" applyFont="1" applyAlignment="1"/>
    <xf numFmtId="0" fontId="7" fillId="0" borderId="0" xfId="2" applyNumberFormat="1" applyFont="1" applyAlignment="1"/>
    <xf numFmtId="0" fontId="10" fillId="0" borderId="0" xfId="2" applyNumberFormat="1" applyFont="1" applyAlignment="1"/>
    <xf numFmtId="0" fontId="2" fillId="0" borderId="0" xfId="2" applyNumberFormat="1" applyAlignment="1"/>
    <xf numFmtId="167" fontId="10" fillId="0" borderId="0" xfId="2" applyNumberFormat="1" applyFont="1" applyAlignment="1"/>
    <xf numFmtId="0" fontId="2" fillId="6" borderId="37" xfId="2" applyFill="1" applyBorder="1"/>
    <xf numFmtId="4" fontId="8" fillId="0" borderId="37" xfId="2" applyNumberFormat="1" applyFont="1" applyFill="1" applyBorder="1" applyAlignment="1">
      <alignment horizontal="right"/>
    </xf>
    <xf numFmtId="2" fontId="8" fillId="0" borderId="0" xfId="0" applyNumberFormat="1" applyFont="1" applyFill="1" applyAlignment="1" applyProtection="1">
      <alignment horizontal="center" vertical="center" wrapText="1"/>
      <protection locked="0"/>
    </xf>
    <xf numFmtId="2" fontId="17" fillId="0" borderId="0" xfId="0" applyNumberFormat="1" applyFont="1" applyFill="1" applyAlignment="1" applyProtection="1">
      <alignment horizontal="center" vertical="center" wrapText="1"/>
      <protection locked="0"/>
    </xf>
    <xf numFmtId="164" fontId="8" fillId="0" borderId="0" xfId="0" applyNumberFormat="1" applyFont="1" applyFill="1" applyAlignment="1" applyProtection="1">
      <alignment horizontal="center" vertical="center" wrapText="1"/>
      <protection locked="0"/>
    </xf>
    <xf numFmtId="4" fontId="17" fillId="0" borderId="0" xfId="0" applyNumberFormat="1" applyFont="1" applyFill="1" applyAlignment="1" applyProtection="1">
      <alignment horizontal="center" vertical="center" wrapText="1"/>
      <protection locked="0"/>
    </xf>
    <xf numFmtId="2" fontId="17" fillId="0" borderId="0" xfId="0" applyNumberFormat="1" applyFont="1" applyFill="1" applyAlignment="1" applyProtection="1">
      <alignment horizontal="center" vertical="center" wrapText="1"/>
      <protection hidden="1"/>
    </xf>
    <xf numFmtId="0" fontId="17" fillId="0" borderId="0" xfId="0" applyFont="1" applyFill="1" applyAlignment="1" applyProtection="1">
      <alignment horizontal="center" vertical="center" wrapText="1"/>
      <protection hidden="1"/>
    </xf>
    <xf numFmtId="164" fontId="17" fillId="0" borderId="0" xfId="0" applyNumberFormat="1" applyFont="1" applyFill="1" applyAlignment="1" applyProtection="1">
      <alignment horizontal="center" vertical="center" wrapText="1"/>
      <protection locked="0"/>
    </xf>
    <xf numFmtId="2" fontId="17" fillId="0" borderId="0" xfId="0" applyNumberFormat="1" applyFont="1" applyFill="1" applyAlignment="1" applyProtection="1">
      <alignment horizontal="center"/>
      <protection locked="0"/>
    </xf>
    <xf numFmtId="164" fontId="17" fillId="0" borderId="0" xfId="0" applyNumberFormat="1" applyFont="1" applyFill="1" applyAlignment="1" applyProtection="1">
      <alignment horizontal="center" vertical="center" wrapText="1"/>
      <protection hidden="1"/>
    </xf>
    <xf numFmtId="164" fontId="14" fillId="0" borderId="0" xfId="0" applyNumberFormat="1" applyFont="1" applyFill="1" applyAlignment="1" applyProtection="1">
      <alignment horizontal="center" vertical="center" wrapText="1"/>
      <protection hidden="1"/>
    </xf>
    <xf numFmtId="2" fontId="14" fillId="0" borderId="0" xfId="0" applyNumberFormat="1" applyFont="1" applyFill="1" applyAlignment="1" applyProtection="1">
      <alignment horizontal="center" vertical="center" wrapText="1"/>
      <protection hidden="1"/>
    </xf>
    <xf numFmtId="2" fontId="8" fillId="0" borderId="0" xfId="0" applyNumberFormat="1" applyFont="1" applyFill="1" applyAlignment="1" applyProtection="1">
      <alignment horizontal="center" vertical="center" wrapText="1"/>
      <protection hidden="1"/>
    </xf>
    <xf numFmtId="164" fontId="8" fillId="0" borderId="0" xfId="0" applyNumberFormat="1" applyFont="1" applyFill="1" applyAlignment="1" applyProtection="1">
      <alignment horizontal="center" vertical="center" wrapText="1"/>
      <protection hidden="1"/>
    </xf>
    <xf numFmtId="4" fontId="17" fillId="0" borderId="0" xfId="0" applyNumberFormat="1" applyFont="1" applyFill="1" applyBorder="1" applyAlignment="1" applyProtection="1">
      <alignment horizontal="center" vertical="center" wrapText="1"/>
      <protection hidden="1"/>
    </xf>
    <xf numFmtId="43" fontId="5" fillId="0" borderId="10" xfId="0" applyNumberFormat="1" applyFont="1" applyFill="1" applyBorder="1" applyAlignment="1" applyProtection="1">
      <alignment horizontal="centerContinuous" vertical="center"/>
      <protection hidden="1"/>
    </xf>
    <xf numFmtId="2" fontId="5" fillId="0" borderId="9" xfId="0" applyNumberFormat="1" applyFont="1" applyFill="1" applyBorder="1" applyAlignment="1" applyProtection="1">
      <alignment horizontal="centerContinuous" vertical="center"/>
      <protection hidden="1"/>
    </xf>
    <xf numFmtId="164" fontId="5" fillId="0" borderId="10" xfId="0" applyNumberFormat="1" applyFont="1" applyFill="1" applyBorder="1" applyAlignment="1" applyProtection="1">
      <alignment horizontal="centerContinuous" vertical="center"/>
      <protection hidden="1"/>
    </xf>
    <xf numFmtId="164" fontId="5" fillId="0" borderId="15" xfId="0" applyNumberFormat="1" applyFont="1" applyFill="1" applyBorder="1" applyAlignment="1" applyProtection="1">
      <alignment horizontal="centerContinuous" vertical="center"/>
      <protection hidden="1"/>
    </xf>
    <xf numFmtId="43" fontId="5" fillId="0" borderId="0" xfId="0" applyNumberFormat="1" applyFont="1" applyFill="1" applyAlignment="1" applyProtection="1">
      <alignment vertical="center"/>
      <protection hidden="1"/>
    </xf>
    <xf numFmtId="2" fontId="5" fillId="0" borderId="10" xfId="0" applyNumberFormat="1" applyFont="1" applyFill="1" applyBorder="1" applyAlignment="1" applyProtection="1">
      <alignment horizontal="centerContinuous" vertical="center"/>
      <protection hidden="1"/>
    </xf>
    <xf numFmtId="2" fontId="5" fillId="0" borderId="11" xfId="0" applyNumberFormat="1" applyFont="1" applyFill="1" applyBorder="1" applyAlignment="1" applyProtection="1">
      <alignment horizontal="centerContinuous" vertical="center"/>
      <protection hidden="1"/>
    </xf>
    <xf numFmtId="2" fontId="5" fillId="0" borderId="16" xfId="0" applyNumberFormat="1" applyFont="1" applyFill="1" applyBorder="1" applyAlignment="1" applyProtection="1">
      <alignment horizontal="centerContinuous" vertical="center"/>
      <protection hidden="1"/>
    </xf>
    <xf numFmtId="2" fontId="18" fillId="0" borderId="0" xfId="0" applyNumberFormat="1" applyFont="1" applyFill="1" applyAlignment="1" applyProtection="1">
      <alignment horizontal="center" vertical="center" wrapText="1"/>
      <protection hidden="1"/>
    </xf>
    <xf numFmtId="2" fontId="18" fillId="0" borderId="0" xfId="0" applyNumberFormat="1" applyFont="1" applyFill="1" applyBorder="1" applyAlignment="1" applyProtection="1">
      <alignment horizontal="center" vertical="center" wrapText="1"/>
      <protection hidden="1"/>
    </xf>
    <xf numFmtId="4" fontId="21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17" fillId="0" borderId="37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7" xfId="0" applyNumberFormat="1" applyFont="1" applyFill="1" applyBorder="1" applyAlignment="1" applyProtection="1">
      <alignment horizontal="center" vertical="center" wrapText="1"/>
      <protection locked="0"/>
    </xf>
    <xf numFmtId="2" fontId="17" fillId="0" borderId="37" xfId="0" applyNumberFormat="1" applyFont="1" applyFill="1" applyBorder="1" applyAlignment="1" applyProtection="1">
      <alignment horizontal="center"/>
    </xf>
    <xf numFmtId="2" fontId="1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7" fillId="0" borderId="37" xfId="0" applyNumberFormat="1" applyFont="1" applyFill="1" applyBorder="1" applyAlignment="1" applyProtection="1">
      <alignment horizontal="center" vertical="center" wrapText="1"/>
    </xf>
    <xf numFmtId="4" fontId="17" fillId="0" borderId="37" xfId="0" applyNumberFormat="1" applyFont="1" applyFill="1" applyBorder="1" applyAlignment="1" applyProtection="1">
      <alignment horizontal="center" vertical="center" wrapText="1"/>
    </xf>
    <xf numFmtId="2" fontId="17" fillId="0" borderId="37" xfId="0" applyNumberFormat="1" applyFont="1" applyFill="1" applyBorder="1" applyAlignment="1" applyProtection="1">
      <alignment horizontal="center" vertical="center" wrapText="1"/>
      <protection locked="0"/>
    </xf>
    <xf numFmtId="2" fontId="17" fillId="0" borderId="37" xfId="0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Border="1" applyAlignment="1">
      <alignment horizontal="center" vertical="top" wrapText="1"/>
    </xf>
    <xf numFmtId="0" fontId="7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applyAlignment="1">
      <alignment vertical="top" wrapText="1"/>
    </xf>
    <xf numFmtId="0" fontId="6" fillId="0" borderId="0" xfId="2" applyFont="1" applyAlignment="1">
      <alignment horizontal="left" wrapText="1"/>
    </xf>
    <xf numFmtId="0" fontId="7" fillId="0" borderId="0" xfId="2" applyNumberFormat="1" applyFont="1" applyBorder="1" applyAlignment="1">
      <alignment horizontal="center"/>
    </xf>
    <xf numFmtId="0" fontId="6" fillId="0" borderId="0" xfId="2" applyNumberFormat="1" applyFont="1" applyBorder="1" applyAlignment="1">
      <alignment horizontal="center"/>
    </xf>
    <xf numFmtId="0" fontId="17" fillId="0" borderId="0" xfId="1" applyFont="1"/>
    <xf numFmtId="0" fontId="1" fillId="0" borderId="0" xfId="1"/>
    <xf numFmtId="0" fontId="16" fillId="0" borderId="0" xfId="1" applyFont="1" applyAlignment="1">
      <alignment vertical="center" wrapText="1"/>
    </xf>
    <xf numFmtId="0" fontId="6" fillId="0" borderId="0" xfId="1" applyFont="1"/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right"/>
    </xf>
    <xf numFmtId="0" fontId="6" fillId="0" borderId="0" xfId="1" applyFont="1" applyAlignment="1">
      <alignment horizontal="left" vertical="top" wrapText="1"/>
    </xf>
    <xf numFmtId="0" fontId="22" fillId="0" borderId="0" xfId="1" applyFont="1"/>
    <xf numFmtId="0" fontId="1" fillId="0" borderId="1" xfId="1" applyBorder="1"/>
    <xf numFmtId="0" fontId="1" fillId="0" borderId="3" xfId="1" applyBorder="1"/>
    <xf numFmtId="0" fontId="22" fillId="0" borderId="1" xfId="1" applyFont="1" applyBorder="1" applyAlignment="1">
      <alignment horizontal="left" vertical="top"/>
    </xf>
    <xf numFmtId="0" fontId="26" fillId="0" borderId="11" xfId="1" applyFont="1" applyBorder="1" applyAlignment="1">
      <alignment horizontal="center"/>
    </xf>
    <xf numFmtId="0" fontId="26" fillId="0" borderId="72" xfId="1" applyFont="1" applyBorder="1" applyAlignment="1">
      <alignment horizontal="center"/>
    </xf>
    <xf numFmtId="0" fontId="29" fillId="0" borderId="73" xfId="1" applyFont="1" applyBorder="1" applyAlignment="1">
      <alignment horizontal="center" vertical="top" wrapText="1"/>
    </xf>
    <xf numFmtId="0" fontId="30" fillId="0" borderId="12" xfId="1" applyFont="1" applyBorder="1" applyAlignment="1">
      <alignment horizontal="center" vertical="top" wrapText="1"/>
    </xf>
    <xf numFmtId="0" fontId="31" fillId="0" borderId="74" xfId="1" applyFont="1" applyBorder="1" applyAlignment="1">
      <alignment horizontal="center" vertical="top"/>
    </xf>
    <xf numFmtId="167" fontId="31" fillId="0" borderId="75" xfId="1" applyNumberFormat="1" applyFont="1" applyBorder="1" applyAlignment="1">
      <alignment horizontal="center" vertical="top"/>
    </xf>
    <xf numFmtId="0" fontId="32" fillId="0" borderId="76" xfId="1" applyFont="1" applyBorder="1" applyAlignment="1">
      <alignment horizontal="center"/>
    </xf>
    <xf numFmtId="0" fontId="32" fillId="0" borderId="77" xfId="1" applyFont="1" applyBorder="1"/>
    <xf numFmtId="0" fontId="33" fillId="0" borderId="0" xfId="1" applyFont="1"/>
    <xf numFmtId="0" fontId="29" fillId="0" borderId="78" xfId="1" applyFont="1" applyBorder="1" applyAlignment="1">
      <alignment horizontal="center" vertical="top" wrapText="1"/>
    </xf>
    <xf numFmtId="0" fontId="34" fillId="0" borderId="79" xfId="1" applyFont="1" applyBorder="1" applyAlignment="1">
      <alignment horizontal="justify" vertical="top" wrapText="1"/>
    </xf>
    <xf numFmtId="0" fontId="31" fillId="0" borderId="75" xfId="1" applyFont="1" applyBorder="1" applyAlignment="1">
      <alignment horizontal="center" vertical="top"/>
    </xf>
    <xf numFmtId="0" fontId="32" fillId="0" borderId="78" xfId="1" applyFont="1" applyBorder="1" applyAlignment="1">
      <alignment horizontal="center"/>
    </xf>
    <xf numFmtId="0" fontId="32" fillId="0" borderId="75" xfId="1" applyFont="1" applyBorder="1" applyAlignment="1">
      <alignment horizontal="center"/>
    </xf>
    <xf numFmtId="0" fontId="32" fillId="0" borderId="80" xfId="1" applyFont="1" applyBorder="1"/>
    <xf numFmtId="0" fontId="30" fillId="0" borderId="79" xfId="1" applyFont="1" applyBorder="1" applyAlignment="1">
      <alignment horizontal="center" vertical="top" wrapText="1"/>
    </xf>
    <xf numFmtId="0" fontId="10" fillId="0" borderId="81" xfId="1" applyFont="1" applyBorder="1" applyAlignment="1">
      <alignment horizontal="center" vertical="center" wrapText="1"/>
    </xf>
    <xf numFmtId="0" fontId="1" fillId="0" borderId="82" xfId="1" applyBorder="1" applyAlignment="1">
      <alignment horizontal="justify" vertical="top" wrapText="1"/>
    </xf>
    <xf numFmtId="0" fontId="29" fillId="0" borderId="83" xfId="1" applyFont="1" applyBorder="1" applyAlignment="1">
      <alignment horizontal="center"/>
    </xf>
    <xf numFmtId="167" fontId="29" fillId="0" borderId="84" xfId="1" applyNumberFormat="1" applyFont="1" applyBorder="1"/>
    <xf numFmtId="0" fontId="32" fillId="0" borderId="84" xfId="1" applyFont="1" applyBorder="1" applyAlignment="1">
      <alignment horizontal="center"/>
    </xf>
    <xf numFmtId="0" fontId="32" fillId="0" borderId="85" xfId="1" applyFont="1" applyBorder="1"/>
    <xf numFmtId="0" fontId="29" fillId="0" borderId="0" xfId="1" applyFont="1" applyAlignment="1">
      <alignment horizontal="center" vertical="center"/>
    </xf>
    <xf numFmtId="0" fontId="1" fillId="0" borderId="0" xfId="1" applyAlignment="1">
      <alignment horizontal="left" wrapText="1"/>
    </xf>
    <xf numFmtId="0" fontId="29" fillId="0" borderId="0" xfId="1" applyFont="1" applyAlignment="1">
      <alignment horizontal="center"/>
    </xf>
    <xf numFmtId="167" fontId="29" fillId="0" borderId="0" xfId="1" applyNumberFormat="1" applyFont="1"/>
    <xf numFmtId="0" fontId="32" fillId="0" borderId="0" xfId="1" applyFont="1" applyAlignment="1">
      <alignment horizontal="center"/>
    </xf>
    <xf numFmtId="0" fontId="32" fillId="0" borderId="0" xfId="1" applyFont="1" applyAlignment="1">
      <alignment horizontal="right"/>
    </xf>
    <xf numFmtId="0" fontId="32" fillId="0" borderId="70" xfId="1" applyFont="1" applyBorder="1"/>
    <xf numFmtId="0" fontId="32" fillId="0" borderId="0" xfId="1" applyFont="1"/>
    <xf numFmtId="0" fontId="1" fillId="0" borderId="86" xfId="1" applyBorder="1" applyAlignment="1">
      <alignment horizontal="left" wrapText="1"/>
    </xf>
    <xf numFmtId="0" fontId="32" fillId="0" borderId="86" xfId="1" applyFont="1" applyBorder="1" applyAlignment="1">
      <alignment horizontal="center"/>
    </xf>
    <xf numFmtId="0" fontId="33" fillId="0" borderId="0" xfId="1" applyFont="1" applyAlignment="1">
      <alignment horizontal="right"/>
    </xf>
    <xf numFmtId="0" fontId="33" fillId="0" borderId="0" xfId="1" applyFont="1" applyAlignment="1">
      <alignment horizontal="center"/>
    </xf>
    <xf numFmtId="4" fontId="33" fillId="0" borderId="0" xfId="1" applyNumberFormat="1" applyFont="1"/>
    <xf numFmtId="0" fontId="33" fillId="0" borderId="0" xfId="1" applyFont="1" applyAlignment="1">
      <alignment horizontal="centerContinuous"/>
    </xf>
    <xf numFmtId="0" fontId="22" fillId="0" borderId="87" xfId="1" applyFont="1" applyBorder="1" applyAlignment="1">
      <alignment horizontal="left" vertical="top"/>
    </xf>
    <xf numFmtId="0" fontId="6" fillId="0" borderId="0" xfId="2" applyNumberFormat="1" applyFont="1" applyBorder="1" applyAlignment="1">
      <alignment horizontal="center" vertical="top" wrapText="1"/>
    </xf>
    <xf numFmtId="0" fontId="6" fillId="0" borderId="67" xfId="2" applyNumberFormat="1" applyFont="1" applyBorder="1" applyAlignment="1">
      <alignment horizontal="center" vertical="top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vertical="top" wrapText="1"/>
    </xf>
    <xf numFmtId="0" fontId="2" fillId="0" borderId="0" xfId="2" applyAlignment="1">
      <alignment vertical="top" wrapText="1"/>
    </xf>
    <xf numFmtId="0" fontId="6" fillId="0" borderId="0" xfId="2" applyFont="1" applyAlignment="1">
      <alignment horizontal="left" wrapText="1"/>
    </xf>
    <xf numFmtId="0" fontId="7" fillId="0" borderId="0" xfId="2" applyNumberFormat="1" applyFont="1" applyBorder="1" applyAlignment="1">
      <alignment horizontal="center"/>
    </xf>
    <xf numFmtId="0" fontId="6" fillId="0" borderId="0" xfId="2" applyNumberFormat="1" applyFont="1" applyBorder="1" applyAlignment="1">
      <alignment horizontal="center"/>
    </xf>
    <xf numFmtId="0" fontId="6" fillId="0" borderId="12" xfId="2" applyNumberFormat="1" applyFont="1" applyBorder="1" applyAlignment="1">
      <alignment horizontal="center"/>
    </xf>
    <xf numFmtId="0" fontId="14" fillId="0" borderId="12" xfId="2" applyNumberFormat="1" applyFont="1" applyBorder="1" applyAlignment="1">
      <alignment horizontal="center"/>
    </xf>
    <xf numFmtId="0" fontId="14" fillId="0" borderId="0" xfId="2" applyNumberFormat="1" applyFont="1" applyBorder="1" applyAlignment="1">
      <alignment horizontal="center"/>
    </xf>
    <xf numFmtId="0" fontId="7" fillId="0" borderId="0" xfId="2" applyNumberFormat="1" applyFont="1" applyAlignment="1">
      <alignment horizontal="center"/>
    </xf>
    <xf numFmtId="0" fontId="26" fillId="0" borderId="9" xfId="1" applyFont="1" applyBorder="1" applyAlignment="1">
      <alignment horizontal="center"/>
    </xf>
    <xf numFmtId="0" fontId="26" fillId="0" borderId="15" xfId="1" applyFont="1" applyBorder="1" applyAlignment="1">
      <alignment horizontal="center"/>
    </xf>
    <xf numFmtId="0" fontId="26" fillId="0" borderId="69" xfId="1" applyFont="1" applyBorder="1" applyAlignment="1">
      <alignment horizontal="center" vertical="center" wrapText="1"/>
    </xf>
    <xf numFmtId="0" fontId="28" fillId="0" borderId="70" xfId="1" applyFont="1" applyBorder="1" applyAlignment="1">
      <alignment horizontal="center" vertical="center" wrapText="1"/>
    </xf>
    <xf numFmtId="0" fontId="6" fillId="0" borderId="0" xfId="1" applyFont="1" applyAlignment="1">
      <alignment horizontal="justify" vertical="top" wrapText="1"/>
    </xf>
    <xf numFmtId="0" fontId="26" fillId="0" borderId="70" xfId="1" applyFont="1" applyBorder="1" applyAlignment="1">
      <alignment horizontal="center" vertical="center" wrapText="1"/>
    </xf>
    <xf numFmtId="0" fontId="26" fillId="0" borderId="68" xfId="1" applyFont="1" applyBorder="1" applyAlignment="1">
      <alignment horizontal="center" vertical="center" wrapText="1"/>
    </xf>
    <xf numFmtId="0" fontId="26" fillId="0" borderId="71" xfId="1" applyFont="1" applyBorder="1" applyAlignment="1">
      <alignment horizontal="center" vertical="center" wrapText="1"/>
    </xf>
    <xf numFmtId="0" fontId="27" fillId="0" borderId="69" xfId="1" applyFont="1" applyBorder="1" applyAlignment="1">
      <alignment horizontal="center" vertical="center" wrapText="1"/>
    </xf>
    <xf numFmtId="0" fontId="27" fillId="0" borderId="70" xfId="1" applyFont="1" applyBorder="1" applyAlignment="1">
      <alignment horizontal="center" vertical="center" wrapText="1"/>
    </xf>
    <xf numFmtId="0" fontId="2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/>
    </xf>
    <xf numFmtId="2" fontId="9" fillId="0" borderId="2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7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2" fontId="2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>
      <alignment horizontal="center" vertical="center" wrapText="1"/>
    </xf>
    <xf numFmtId="2" fontId="14" fillId="0" borderId="22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36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1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9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0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4" xfId="0" applyNumberFormat="1" applyFont="1" applyFill="1" applyBorder="1" applyAlignment="1" applyProtection="1">
      <alignment horizontal="center" vertical="center" wrapText="1"/>
      <protection hidden="1"/>
    </xf>
    <xf numFmtId="2" fontId="19" fillId="0" borderId="21" xfId="0" applyNumberFormat="1" applyFont="1" applyFill="1" applyBorder="1" applyAlignment="1" applyProtection="1">
      <alignment horizontal="center" vertical="center" wrapText="1"/>
      <protection hidden="1"/>
    </xf>
    <xf numFmtId="2" fontId="19" fillId="0" borderId="24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4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2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3" xfId="0" applyNumberFormat="1" applyFont="1" applyFill="1" applyBorder="1" applyAlignment="1" applyProtection="1">
      <alignment horizontal="center" vertical="center" wrapText="1"/>
      <protection hidden="1"/>
    </xf>
    <xf numFmtId="2" fontId="17" fillId="0" borderId="23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18" fillId="0" borderId="17" xfId="0" applyNumberFormat="1" applyFont="1" applyFill="1" applyBorder="1" applyAlignment="1" applyProtection="1">
      <alignment horizontal="center" vertical="center" wrapText="1"/>
      <protection hidden="1"/>
    </xf>
    <xf numFmtId="164" fontId="18" fillId="0" borderId="28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18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19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29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30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18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19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29" xfId="0" applyNumberFormat="1" applyFont="1" applyFill="1" applyBorder="1" applyAlignment="1" applyProtection="1">
      <alignment horizontal="center" vertical="center" wrapText="1"/>
      <protection hidden="1"/>
    </xf>
    <xf numFmtId="43" fontId="1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9">
    <cellStyle name="Moneda 2" xfId="3" xr:uid="{00000000-0005-0000-0000-000000000000}"/>
    <cellStyle name="Moneda 2 4" xfId="6" xr:uid="{994086C8-8516-48BE-87CD-C899906D1CCD}"/>
    <cellStyle name="Normal" xfId="0" builtinId="0"/>
    <cellStyle name="Normal 2" xfId="1" xr:uid="{00000000-0005-0000-0000-000002000000}"/>
    <cellStyle name="Normal 2 2" xfId="4" xr:uid="{00000000-0005-0000-0000-000003000000}"/>
    <cellStyle name="Normal 2 3" xfId="5" xr:uid="{00000000-0005-0000-0000-000004000000}"/>
    <cellStyle name="Normal 3" xfId="2" xr:uid="{00000000-0005-0000-0000-000005000000}"/>
    <cellStyle name="Normal 5" xfId="8" xr:uid="{84AECDCD-0DCA-458C-94B6-1C022768D9B2}"/>
    <cellStyle name="Normal 8 2" xfId="7" xr:uid="{FE38CEE7-4FEB-4AEB-8E95-2C70724160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1</xdr:col>
      <xdr:colOff>809625</xdr:colOff>
      <xdr:row>5</xdr:row>
      <xdr:rowOff>57150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B3DD702D-8784-410C-A7AA-7E1FF6CC1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6383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866775</xdr:colOff>
      <xdr:row>0</xdr:row>
      <xdr:rowOff>180975</xdr:rowOff>
    </xdr:from>
    <xdr:to>
      <xdr:col>1</xdr:col>
      <xdr:colOff>876300</xdr:colOff>
      <xdr:row>5</xdr:row>
      <xdr:rowOff>38100</xdr:rowOff>
    </xdr:to>
    <xdr:sp macro="" textlink="">
      <xdr:nvSpPr>
        <xdr:cNvPr id="3" name="Line 501">
          <a:extLst>
            <a:ext uri="{FF2B5EF4-FFF2-40B4-BE49-F238E27FC236}">
              <a16:creationId xmlns:a16="http://schemas.microsoft.com/office/drawing/2014/main" id="{75E7E378-07A3-4C74-8D90-C49118CE6F75}"/>
            </a:ext>
          </a:extLst>
        </xdr:cNvPr>
        <xdr:cNvSpPr>
          <a:spLocks noChangeShapeType="1"/>
        </xdr:cNvSpPr>
      </xdr:nvSpPr>
      <xdr:spPr bwMode="auto">
        <a:xfrm flipH="1">
          <a:off x="1724025" y="180975"/>
          <a:ext cx="9525" cy="895350"/>
        </a:xfrm>
        <a:prstGeom prst="line">
          <a:avLst/>
        </a:prstGeom>
        <a:noFill/>
        <a:ln w="14719">
          <a:solidFill>
            <a:srgbClr val="4C515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238125</xdr:rowOff>
    </xdr:from>
    <xdr:to>
      <xdr:col>1</xdr:col>
      <xdr:colOff>3533775</xdr:colOff>
      <xdr:row>5</xdr:row>
      <xdr:rowOff>28575</xdr:rowOff>
    </xdr:to>
    <xdr:pic>
      <xdr:nvPicPr>
        <xdr:cNvPr id="4" name="image9.png">
          <a:extLst>
            <a:ext uri="{FF2B5EF4-FFF2-40B4-BE49-F238E27FC236}">
              <a16:creationId xmlns:a16="http://schemas.microsoft.com/office/drawing/2014/main" id="{60EBD086-82BC-44BA-ABBE-529C4E530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38125"/>
          <a:ext cx="25812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217"/>
  <sheetViews>
    <sheetView view="pageBreakPreview" topLeftCell="A100" zoomScaleNormal="75" zoomScaleSheetLayoutView="100" workbookViewId="0">
      <selection activeCell="J62" sqref="J62"/>
    </sheetView>
  </sheetViews>
  <sheetFormatPr baseColWidth="10" defaultRowHeight="12.75"/>
  <cols>
    <col min="1" max="1" width="18.28515625" style="1" customWidth="1"/>
    <col min="2" max="2" width="47.140625" style="1" customWidth="1"/>
    <col min="3" max="3" width="11.42578125" style="1" customWidth="1"/>
    <col min="4" max="4" width="12.140625" style="1" customWidth="1"/>
    <col min="5" max="5" width="11.42578125" style="1" customWidth="1"/>
    <col min="6" max="7" width="16.5703125" style="1" customWidth="1"/>
    <col min="8" max="8" width="17.140625" style="1" customWidth="1"/>
    <col min="9" max="9" width="15.28515625" style="1" customWidth="1"/>
    <col min="10" max="10" width="17.85546875" style="1" customWidth="1"/>
    <col min="11" max="11" width="12.28515625" style="1" customWidth="1"/>
    <col min="12" max="256" width="11.42578125" style="1"/>
    <col min="257" max="257" width="18.28515625" style="1" customWidth="1"/>
    <col min="258" max="258" width="47.140625" style="1" customWidth="1"/>
    <col min="259" max="261" width="11.42578125" style="1" customWidth="1"/>
    <col min="262" max="263" width="16.5703125" style="1" customWidth="1"/>
    <col min="264" max="264" width="17.140625" style="1" customWidth="1"/>
    <col min="265" max="265" width="15.28515625" style="1" customWidth="1"/>
    <col min="266" max="266" width="17.85546875" style="1" customWidth="1"/>
    <col min="267" max="267" width="14.7109375" style="1" customWidth="1"/>
    <col min="268" max="512" width="11.42578125" style="1"/>
    <col min="513" max="513" width="18.28515625" style="1" customWidth="1"/>
    <col min="514" max="514" width="47.140625" style="1" customWidth="1"/>
    <col min="515" max="517" width="11.42578125" style="1" customWidth="1"/>
    <col min="518" max="519" width="16.5703125" style="1" customWidth="1"/>
    <col min="520" max="520" width="17.140625" style="1" customWidth="1"/>
    <col min="521" max="521" width="15.28515625" style="1" customWidth="1"/>
    <col min="522" max="522" width="17.85546875" style="1" customWidth="1"/>
    <col min="523" max="523" width="14.7109375" style="1" customWidth="1"/>
    <col min="524" max="768" width="11.42578125" style="1"/>
    <col min="769" max="769" width="18.28515625" style="1" customWidth="1"/>
    <col min="770" max="770" width="47.140625" style="1" customWidth="1"/>
    <col min="771" max="773" width="11.42578125" style="1" customWidth="1"/>
    <col min="774" max="775" width="16.5703125" style="1" customWidth="1"/>
    <col min="776" max="776" width="17.140625" style="1" customWidth="1"/>
    <col min="777" max="777" width="15.28515625" style="1" customWidth="1"/>
    <col min="778" max="778" width="17.85546875" style="1" customWidth="1"/>
    <col min="779" max="779" width="14.7109375" style="1" customWidth="1"/>
    <col min="780" max="1024" width="11.42578125" style="1"/>
    <col min="1025" max="1025" width="18.28515625" style="1" customWidth="1"/>
    <col min="1026" max="1026" width="47.140625" style="1" customWidth="1"/>
    <col min="1027" max="1029" width="11.42578125" style="1" customWidth="1"/>
    <col min="1030" max="1031" width="16.5703125" style="1" customWidth="1"/>
    <col min="1032" max="1032" width="17.140625" style="1" customWidth="1"/>
    <col min="1033" max="1033" width="15.28515625" style="1" customWidth="1"/>
    <col min="1034" max="1034" width="17.85546875" style="1" customWidth="1"/>
    <col min="1035" max="1035" width="14.7109375" style="1" customWidth="1"/>
    <col min="1036" max="1280" width="11.42578125" style="1"/>
    <col min="1281" max="1281" width="18.28515625" style="1" customWidth="1"/>
    <col min="1282" max="1282" width="47.140625" style="1" customWidth="1"/>
    <col min="1283" max="1285" width="11.42578125" style="1" customWidth="1"/>
    <col min="1286" max="1287" width="16.5703125" style="1" customWidth="1"/>
    <col min="1288" max="1288" width="17.140625" style="1" customWidth="1"/>
    <col min="1289" max="1289" width="15.28515625" style="1" customWidth="1"/>
    <col min="1290" max="1290" width="17.85546875" style="1" customWidth="1"/>
    <col min="1291" max="1291" width="14.7109375" style="1" customWidth="1"/>
    <col min="1292" max="1536" width="11.42578125" style="1"/>
    <col min="1537" max="1537" width="18.28515625" style="1" customWidth="1"/>
    <col min="1538" max="1538" width="47.140625" style="1" customWidth="1"/>
    <col min="1539" max="1541" width="11.42578125" style="1" customWidth="1"/>
    <col min="1542" max="1543" width="16.5703125" style="1" customWidth="1"/>
    <col min="1544" max="1544" width="17.140625" style="1" customWidth="1"/>
    <col min="1545" max="1545" width="15.28515625" style="1" customWidth="1"/>
    <col min="1546" max="1546" width="17.85546875" style="1" customWidth="1"/>
    <col min="1547" max="1547" width="14.7109375" style="1" customWidth="1"/>
    <col min="1548" max="1792" width="11.42578125" style="1"/>
    <col min="1793" max="1793" width="18.28515625" style="1" customWidth="1"/>
    <col min="1794" max="1794" width="47.140625" style="1" customWidth="1"/>
    <col min="1795" max="1797" width="11.42578125" style="1" customWidth="1"/>
    <col min="1798" max="1799" width="16.5703125" style="1" customWidth="1"/>
    <col min="1800" max="1800" width="17.140625" style="1" customWidth="1"/>
    <col min="1801" max="1801" width="15.28515625" style="1" customWidth="1"/>
    <col min="1802" max="1802" width="17.85546875" style="1" customWidth="1"/>
    <col min="1803" max="1803" width="14.7109375" style="1" customWidth="1"/>
    <col min="1804" max="2048" width="11.42578125" style="1"/>
    <col min="2049" max="2049" width="18.28515625" style="1" customWidth="1"/>
    <col min="2050" max="2050" width="47.140625" style="1" customWidth="1"/>
    <col min="2051" max="2053" width="11.42578125" style="1" customWidth="1"/>
    <col min="2054" max="2055" width="16.5703125" style="1" customWidth="1"/>
    <col min="2056" max="2056" width="17.140625" style="1" customWidth="1"/>
    <col min="2057" max="2057" width="15.28515625" style="1" customWidth="1"/>
    <col min="2058" max="2058" width="17.85546875" style="1" customWidth="1"/>
    <col min="2059" max="2059" width="14.7109375" style="1" customWidth="1"/>
    <col min="2060" max="2304" width="11.42578125" style="1"/>
    <col min="2305" max="2305" width="18.28515625" style="1" customWidth="1"/>
    <col min="2306" max="2306" width="47.140625" style="1" customWidth="1"/>
    <col min="2307" max="2309" width="11.42578125" style="1" customWidth="1"/>
    <col min="2310" max="2311" width="16.5703125" style="1" customWidth="1"/>
    <col min="2312" max="2312" width="17.140625" style="1" customWidth="1"/>
    <col min="2313" max="2313" width="15.28515625" style="1" customWidth="1"/>
    <col min="2314" max="2314" width="17.85546875" style="1" customWidth="1"/>
    <col min="2315" max="2315" width="14.7109375" style="1" customWidth="1"/>
    <col min="2316" max="2560" width="11.42578125" style="1"/>
    <col min="2561" max="2561" width="18.28515625" style="1" customWidth="1"/>
    <col min="2562" max="2562" width="47.140625" style="1" customWidth="1"/>
    <col min="2563" max="2565" width="11.42578125" style="1" customWidth="1"/>
    <col min="2566" max="2567" width="16.5703125" style="1" customWidth="1"/>
    <col min="2568" max="2568" width="17.140625" style="1" customWidth="1"/>
    <col min="2569" max="2569" width="15.28515625" style="1" customWidth="1"/>
    <col min="2570" max="2570" width="17.85546875" style="1" customWidth="1"/>
    <col min="2571" max="2571" width="14.7109375" style="1" customWidth="1"/>
    <col min="2572" max="2816" width="11.42578125" style="1"/>
    <col min="2817" max="2817" width="18.28515625" style="1" customWidth="1"/>
    <col min="2818" max="2818" width="47.140625" style="1" customWidth="1"/>
    <col min="2819" max="2821" width="11.42578125" style="1" customWidth="1"/>
    <col min="2822" max="2823" width="16.5703125" style="1" customWidth="1"/>
    <col min="2824" max="2824" width="17.140625" style="1" customWidth="1"/>
    <col min="2825" max="2825" width="15.28515625" style="1" customWidth="1"/>
    <col min="2826" max="2826" width="17.85546875" style="1" customWidth="1"/>
    <col min="2827" max="2827" width="14.7109375" style="1" customWidth="1"/>
    <col min="2828" max="3072" width="11.42578125" style="1"/>
    <col min="3073" max="3073" width="18.28515625" style="1" customWidth="1"/>
    <col min="3074" max="3074" width="47.140625" style="1" customWidth="1"/>
    <col min="3075" max="3077" width="11.42578125" style="1" customWidth="1"/>
    <col min="3078" max="3079" width="16.5703125" style="1" customWidth="1"/>
    <col min="3080" max="3080" width="17.140625" style="1" customWidth="1"/>
    <col min="3081" max="3081" width="15.28515625" style="1" customWidth="1"/>
    <col min="3082" max="3082" width="17.85546875" style="1" customWidth="1"/>
    <col min="3083" max="3083" width="14.7109375" style="1" customWidth="1"/>
    <col min="3084" max="3328" width="11.42578125" style="1"/>
    <col min="3329" max="3329" width="18.28515625" style="1" customWidth="1"/>
    <col min="3330" max="3330" width="47.140625" style="1" customWidth="1"/>
    <col min="3331" max="3333" width="11.42578125" style="1" customWidth="1"/>
    <col min="3334" max="3335" width="16.5703125" style="1" customWidth="1"/>
    <col min="3336" max="3336" width="17.140625" style="1" customWidth="1"/>
    <col min="3337" max="3337" width="15.28515625" style="1" customWidth="1"/>
    <col min="3338" max="3338" width="17.85546875" style="1" customWidth="1"/>
    <col min="3339" max="3339" width="14.7109375" style="1" customWidth="1"/>
    <col min="3340" max="3584" width="11.42578125" style="1"/>
    <col min="3585" max="3585" width="18.28515625" style="1" customWidth="1"/>
    <col min="3586" max="3586" width="47.140625" style="1" customWidth="1"/>
    <col min="3587" max="3589" width="11.42578125" style="1" customWidth="1"/>
    <col min="3590" max="3591" width="16.5703125" style="1" customWidth="1"/>
    <col min="3592" max="3592" width="17.140625" style="1" customWidth="1"/>
    <col min="3593" max="3593" width="15.28515625" style="1" customWidth="1"/>
    <col min="3594" max="3594" width="17.85546875" style="1" customWidth="1"/>
    <col min="3595" max="3595" width="14.7109375" style="1" customWidth="1"/>
    <col min="3596" max="3840" width="11.42578125" style="1"/>
    <col min="3841" max="3841" width="18.28515625" style="1" customWidth="1"/>
    <col min="3842" max="3842" width="47.140625" style="1" customWidth="1"/>
    <col min="3843" max="3845" width="11.42578125" style="1" customWidth="1"/>
    <col min="3846" max="3847" width="16.5703125" style="1" customWidth="1"/>
    <col min="3848" max="3848" width="17.140625" style="1" customWidth="1"/>
    <col min="3849" max="3849" width="15.28515625" style="1" customWidth="1"/>
    <col min="3850" max="3850" width="17.85546875" style="1" customWidth="1"/>
    <col min="3851" max="3851" width="14.7109375" style="1" customWidth="1"/>
    <col min="3852" max="4096" width="11.42578125" style="1"/>
    <col min="4097" max="4097" width="18.28515625" style="1" customWidth="1"/>
    <col min="4098" max="4098" width="47.140625" style="1" customWidth="1"/>
    <col min="4099" max="4101" width="11.42578125" style="1" customWidth="1"/>
    <col min="4102" max="4103" width="16.5703125" style="1" customWidth="1"/>
    <col min="4104" max="4104" width="17.140625" style="1" customWidth="1"/>
    <col min="4105" max="4105" width="15.28515625" style="1" customWidth="1"/>
    <col min="4106" max="4106" width="17.85546875" style="1" customWidth="1"/>
    <col min="4107" max="4107" width="14.7109375" style="1" customWidth="1"/>
    <col min="4108" max="4352" width="11.42578125" style="1"/>
    <col min="4353" max="4353" width="18.28515625" style="1" customWidth="1"/>
    <col min="4354" max="4354" width="47.140625" style="1" customWidth="1"/>
    <col min="4355" max="4357" width="11.42578125" style="1" customWidth="1"/>
    <col min="4358" max="4359" width="16.5703125" style="1" customWidth="1"/>
    <col min="4360" max="4360" width="17.140625" style="1" customWidth="1"/>
    <col min="4361" max="4361" width="15.28515625" style="1" customWidth="1"/>
    <col min="4362" max="4362" width="17.85546875" style="1" customWidth="1"/>
    <col min="4363" max="4363" width="14.7109375" style="1" customWidth="1"/>
    <col min="4364" max="4608" width="11.42578125" style="1"/>
    <col min="4609" max="4609" width="18.28515625" style="1" customWidth="1"/>
    <col min="4610" max="4610" width="47.140625" style="1" customWidth="1"/>
    <col min="4611" max="4613" width="11.42578125" style="1" customWidth="1"/>
    <col min="4614" max="4615" width="16.5703125" style="1" customWidth="1"/>
    <col min="4616" max="4616" width="17.140625" style="1" customWidth="1"/>
    <col min="4617" max="4617" width="15.28515625" style="1" customWidth="1"/>
    <col min="4618" max="4618" width="17.85546875" style="1" customWidth="1"/>
    <col min="4619" max="4619" width="14.7109375" style="1" customWidth="1"/>
    <col min="4620" max="4864" width="11.42578125" style="1"/>
    <col min="4865" max="4865" width="18.28515625" style="1" customWidth="1"/>
    <col min="4866" max="4866" width="47.140625" style="1" customWidth="1"/>
    <col min="4867" max="4869" width="11.42578125" style="1" customWidth="1"/>
    <col min="4870" max="4871" width="16.5703125" style="1" customWidth="1"/>
    <col min="4872" max="4872" width="17.140625" style="1" customWidth="1"/>
    <col min="4873" max="4873" width="15.28515625" style="1" customWidth="1"/>
    <col min="4874" max="4874" width="17.85546875" style="1" customWidth="1"/>
    <col min="4875" max="4875" width="14.7109375" style="1" customWidth="1"/>
    <col min="4876" max="5120" width="11.42578125" style="1"/>
    <col min="5121" max="5121" width="18.28515625" style="1" customWidth="1"/>
    <col min="5122" max="5122" width="47.140625" style="1" customWidth="1"/>
    <col min="5123" max="5125" width="11.42578125" style="1" customWidth="1"/>
    <col min="5126" max="5127" width="16.5703125" style="1" customWidth="1"/>
    <col min="5128" max="5128" width="17.140625" style="1" customWidth="1"/>
    <col min="5129" max="5129" width="15.28515625" style="1" customWidth="1"/>
    <col min="5130" max="5130" width="17.85546875" style="1" customWidth="1"/>
    <col min="5131" max="5131" width="14.7109375" style="1" customWidth="1"/>
    <col min="5132" max="5376" width="11.42578125" style="1"/>
    <col min="5377" max="5377" width="18.28515625" style="1" customWidth="1"/>
    <col min="5378" max="5378" width="47.140625" style="1" customWidth="1"/>
    <col min="5379" max="5381" width="11.42578125" style="1" customWidth="1"/>
    <col min="5382" max="5383" width="16.5703125" style="1" customWidth="1"/>
    <col min="5384" max="5384" width="17.140625" style="1" customWidth="1"/>
    <col min="5385" max="5385" width="15.28515625" style="1" customWidth="1"/>
    <col min="5386" max="5386" width="17.85546875" style="1" customWidth="1"/>
    <col min="5387" max="5387" width="14.7109375" style="1" customWidth="1"/>
    <col min="5388" max="5632" width="11.42578125" style="1"/>
    <col min="5633" max="5633" width="18.28515625" style="1" customWidth="1"/>
    <col min="5634" max="5634" width="47.140625" style="1" customWidth="1"/>
    <col min="5635" max="5637" width="11.42578125" style="1" customWidth="1"/>
    <col min="5638" max="5639" width="16.5703125" style="1" customWidth="1"/>
    <col min="5640" max="5640" width="17.140625" style="1" customWidth="1"/>
    <col min="5641" max="5641" width="15.28515625" style="1" customWidth="1"/>
    <col min="5642" max="5642" width="17.85546875" style="1" customWidth="1"/>
    <col min="5643" max="5643" width="14.7109375" style="1" customWidth="1"/>
    <col min="5644" max="5888" width="11.42578125" style="1"/>
    <col min="5889" max="5889" width="18.28515625" style="1" customWidth="1"/>
    <col min="5890" max="5890" width="47.140625" style="1" customWidth="1"/>
    <col min="5891" max="5893" width="11.42578125" style="1" customWidth="1"/>
    <col min="5894" max="5895" width="16.5703125" style="1" customWidth="1"/>
    <col min="5896" max="5896" width="17.140625" style="1" customWidth="1"/>
    <col min="5897" max="5897" width="15.28515625" style="1" customWidth="1"/>
    <col min="5898" max="5898" width="17.85546875" style="1" customWidth="1"/>
    <col min="5899" max="5899" width="14.7109375" style="1" customWidth="1"/>
    <col min="5900" max="6144" width="11.42578125" style="1"/>
    <col min="6145" max="6145" width="18.28515625" style="1" customWidth="1"/>
    <col min="6146" max="6146" width="47.140625" style="1" customWidth="1"/>
    <col min="6147" max="6149" width="11.42578125" style="1" customWidth="1"/>
    <col min="6150" max="6151" width="16.5703125" style="1" customWidth="1"/>
    <col min="6152" max="6152" width="17.140625" style="1" customWidth="1"/>
    <col min="6153" max="6153" width="15.28515625" style="1" customWidth="1"/>
    <col min="6154" max="6154" width="17.85546875" style="1" customWidth="1"/>
    <col min="6155" max="6155" width="14.7109375" style="1" customWidth="1"/>
    <col min="6156" max="6400" width="11.42578125" style="1"/>
    <col min="6401" max="6401" width="18.28515625" style="1" customWidth="1"/>
    <col min="6402" max="6402" width="47.140625" style="1" customWidth="1"/>
    <col min="6403" max="6405" width="11.42578125" style="1" customWidth="1"/>
    <col min="6406" max="6407" width="16.5703125" style="1" customWidth="1"/>
    <col min="6408" max="6408" width="17.140625" style="1" customWidth="1"/>
    <col min="6409" max="6409" width="15.28515625" style="1" customWidth="1"/>
    <col min="6410" max="6410" width="17.85546875" style="1" customWidth="1"/>
    <col min="6411" max="6411" width="14.7109375" style="1" customWidth="1"/>
    <col min="6412" max="6656" width="11.42578125" style="1"/>
    <col min="6657" max="6657" width="18.28515625" style="1" customWidth="1"/>
    <col min="6658" max="6658" width="47.140625" style="1" customWidth="1"/>
    <col min="6659" max="6661" width="11.42578125" style="1" customWidth="1"/>
    <col min="6662" max="6663" width="16.5703125" style="1" customWidth="1"/>
    <col min="6664" max="6664" width="17.140625" style="1" customWidth="1"/>
    <col min="6665" max="6665" width="15.28515625" style="1" customWidth="1"/>
    <col min="6666" max="6666" width="17.85546875" style="1" customWidth="1"/>
    <col min="6667" max="6667" width="14.7109375" style="1" customWidth="1"/>
    <col min="6668" max="6912" width="11.42578125" style="1"/>
    <col min="6913" max="6913" width="18.28515625" style="1" customWidth="1"/>
    <col min="6914" max="6914" width="47.140625" style="1" customWidth="1"/>
    <col min="6915" max="6917" width="11.42578125" style="1" customWidth="1"/>
    <col min="6918" max="6919" width="16.5703125" style="1" customWidth="1"/>
    <col min="6920" max="6920" width="17.140625" style="1" customWidth="1"/>
    <col min="6921" max="6921" width="15.28515625" style="1" customWidth="1"/>
    <col min="6922" max="6922" width="17.85546875" style="1" customWidth="1"/>
    <col min="6923" max="6923" width="14.7109375" style="1" customWidth="1"/>
    <col min="6924" max="7168" width="11.42578125" style="1"/>
    <col min="7169" max="7169" width="18.28515625" style="1" customWidth="1"/>
    <col min="7170" max="7170" width="47.140625" style="1" customWidth="1"/>
    <col min="7171" max="7173" width="11.42578125" style="1" customWidth="1"/>
    <col min="7174" max="7175" width="16.5703125" style="1" customWidth="1"/>
    <col min="7176" max="7176" width="17.140625" style="1" customWidth="1"/>
    <col min="7177" max="7177" width="15.28515625" style="1" customWidth="1"/>
    <col min="7178" max="7178" width="17.85546875" style="1" customWidth="1"/>
    <col min="7179" max="7179" width="14.7109375" style="1" customWidth="1"/>
    <col min="7180" max="7424" width="11.42578125" style="1"/>
    <col min="7425" max="7425" width="18.28515625" style="1" customWidth="1"/>
    <col min="7426" max="7426" width="47.140625" style="1" customWidth="1"/>
    <col min="7427" max="7429" width="11.42578125" style="1" customWidth="1"/>
    <col min="7430" max="7431" width="16.5703125" style="1" customWidth="1"/>
    <col min="7432" max="7432" width="17.140625" style="1" customWidth="1"/>
    <col min="7433" max="7433" width="15.28515625" style="1" customWidth="1"/>
    <col min="7434" max="7434" width="17.85546875" style="1" customWidth="1"/>
    <col min="7435" max="7435" width="14.7109375" style="1" customWidth="1"/>
    <col min="7436" max="7680" width="11.42578125" style="1"/>
    <col min="7681" max="7681" width="18.28515625" style="1" customWidth="1"/>
    <col min="7682" max="7682" width="47.140625" style="1" customWidth="1"/>
    <col min="7683" max="7685" width="11.42578125" style="1" customWidth="1"/>
    <col min="7686" max="7687" width="16.5703125" style="1" customWidth="1"/>
    <col min="7688" max="7688" width="17.140625" style="1" customWidth="1"/>
    <col min="7689" max="7689" width="15.28515625" style="1" customWidth="1"/>
    <col min="7690" max="7690" width="17.85546875" style="1" customWidth="1"/>
    <col min="7691" max="7691" width="14.7109375" style="1" customWidth="1"/>
    <col min="7692" max="7936" width="11.42578125" style="1"/>
    <col min="7937" max="7937" width="18.28515625" style="1" customWidth="1"/>
    <col min="7938" max="7938" width="47.140625" style="1" customWidth="1"/>
    <col min="7939" max="7941" width="11.42578125" style="1" customWidth="1"/>
    <col min="7942" max="7943" width="16.5703125" style="1" customWidth="1"/>
    <col min="7944" max="7944" width="17.140625" style="1" customWidth="1"/>
    <col min="7945" max="7945" width="15.28515625" style="1" customWidth="1"/>
    <col min="7946" max="7946" width="17.85546875" style="1" customWidth="1"/>
    <col min="7947" max="7947" width="14.7109375" style="1" customWidth="1"/>
    <col min="7948" max="8192" width="11.42578125" style="1"/>
    <col min="8193" max="8193" width="18.28515625" style="1" customWidth="1"/>
    <col min="8194" max="8194" width="47.140625" style="1" customWidth="1"/>
    <col min="8195" max="8197" width="11.42578125" style="1" customWidth="1"/>
    <col min="8198" max="8199" width="16.5703125" style="1" customWidth="1"/>
    <col min="8200" max="8200" width="17.140625" style="1" customWidth="1"/>
    <col min="8201" max="8201" width="15.28515625" style="1" customWidth="1"/>
    <col min="8202" max="8202" width="17.85546875" style="1" customWidth="1"/>
    <col min="8203" max="8203" width="14.7109375" style="1" customWidth="1"/>
    <col min="8204" max="8448" width="11.42578125" style="1"/>
    <col min="8449" max="8449" width="18.28515625" style="1" customWidth="1"/>
    <col min="8450" max="8450" width="47.140625" style="1" customWidth="1"/>
    <col min="8451" max="8453" width="11.42578125" style="1" customWidth="1"/>
    <col min="8454" max="8455" width="16.5703125" style="1" customWidth="1"/>
    <col min="8456" max="8456" width="17.140625" style="1" customWidth="1"/>
    <col min="8457" max="8457" width="15.28515625" style="1" customWidth="1"/>
    <col min="8458" max="8458" width="17.85546875" style="1" customWidth="1"/>
    <col min="8459" max="8459" width="14.7109375" style="1" customWidth="1"/>
    <col min="8460" max="8704" width="11.42578125" style="1"/>
    <col min="8705" max="8705" width="18.28515625" style="1" customWidth="1"/>
    <col min="8706" max="8706" width="47.140625" style="1" customWidth="1"/>
    <col min="8707" max="8709" width="11.42578125" style="1" customWidth="1"/>
    <col min="8710" max="8711" width="16.5703125" style="1" customWidth="1"/>
    <col min="8712" max="8712" width="17.140625" style="1" customWidth="1"/>
    <col min="8713" max="8713" width="15.28515625" style="1" customWidth="1"/>
    <col min="8714" max="8714" width="17.85546875" style="1" customWidth="1"/>
    <col min="8715" max="8715" width="14.7109375" style="1" customWidth="1"/>
    <col min="8716" max="8960" width="11.42578125" style="1"/>
    <col min="8961" max="8961" width="18.28515625" style="1" customWidth="1"/>
    <col min="8962" max="8962" width="47.140625" style="1" customWidth="1"/>
    <col min="8963" max="8965" width="11.42578125" style="1" customWidth="1"/>
    <col min="8966" max="8967" width="16.5703125" style="1" customWidth="1"/>
    <col min="8968" max="8968" width="17.140625" style="1" customWidth="1"/>
    <col min="8969" max="8969" width="15.28515625" style="1" customWidth="1"/>
    <col min="8970" max="8970" width="17.85546875" style="1" customWidth="1"/>
    <col min="8971" max="8971" width="14.7109375" style="1" customWidth="1"/>
    <col min="8972" max="9216" width="11.42578125" style="1"/>
    <col min="9217" max="9217" width="18.28515625" style="1" customWidth="1"/>
    <col min="9218" max="9218" width="47.140625" style="1" customWidth="1"/>
    <col min="9219" max="9221" width="11.42578125" style="1" customWidth="1"/>
    <col min="9222" max="9223" width="16.5703125" style="1" customWidth="1"/>
    <col min="9224" max="9224" width="17.140625" style="1" customWidth="1"/>
    <col min="9225" max="9225" width="15.28515625" style="1" customWidth="1"/>
    <col min="9226" max="9226" width="17.85546875" style="1" customWidth="1"/>
    <col min="9227" max="9227" width="14.7109375" style="1" customWidth="1"/>
    <col min="9228" max="9472" width="11.42578125" style="1"/>
    <col min="9473" max="9473" width="18.28515625" style="1" customWidth="1"/>
    <col min="9474" max="9474" width="47.140625" style="1" customWidth="1"/>
    <col min="9475" max="9477" width="11.42578125" style="1" customWidth="1"/>
    <col min="9478" max="9479" width="16.5703125" style="1" customWidth="1"/>
    <col min="9480" max="9480" width="17.140625" style="1" customWidth="1"/>
    <col min="9481" max="9481" width="15.28515625" style="1" customWidth="1"/>
    <col min="9482" max="9482" width="17.85546875" style="1" customWidth="1"/>
    <col min="9483" max="9483" width="14.7109375" style="1" customWidth="1"/>
    <col min="9484" max="9728" width="11.42578125" style="1"/>
    <col min="9729" max="9729" width="18.28515625" style="1" customWidth="1"/>
    <col min="9730" max="9730" width="47.140625" style="1" customWidth="1"/>
    <col min="9731" max="9733" width="11.42578125" style="1" customWidth="1"/>
    <col min="9734" max="9735" width="16.5703125" style="1" customWidth="1"/>
    <col min="9736" max="9736" width="17.140625" style="1" customWidth="1"/>
    <col min="9737" max="9737" width="15.28515625" style="1" customWidth="1"/>
    <col min="9738" max="9738" width="17.85546875" style="1" customWidth="1"/>
    <col min="9739" max="9739" width="14.7109375" style="1" customWidth="1"/>
    <col min="9740" max="9984" width="11.42578125" style="1"/>
    <col min="9985" max="9985" width="18.28515625" style="1" customWidth="1"/>
    <col min="9986" max="9986" width="47.140625" style="1" customWidth="1"/>
    <col min="9987" max="9989" width="11.42578125" style="1" customWidth="1"/>
    <col min="9990" max="9991" width="16.5703125" style="1" customWidth="1"/>
    <col min="9992" max="9992" width="17.140625" style="1" customWidth="1"/>
    <col min="9993" max="9993" width="15.28515625" style="1" customWidth="1"/>
    <col min="9994" max="9994" width="17.85546875" style="1" customWidth="1"/>
    <col min="9995" max="9995" width="14.7109375" style="1" customWidth="1"/>
    <col min="9996" max="10240" width="11.42578125" style="1"/>
    <col min="10241" max="10241" width="18.28515625" style="1" customWidth="1"/>
    <col min="10242" max="10242" width="47.140625" style="1" customWidth="1"/>
    <col min="10243" max="10245" width="11.42578125" style="1" customWidth="1"/>
    <col min="10246" max="10247" width="16.5703125" style="1" customWidth="1"/>
    <col min="10248" max="10248" width="17.140625" style="1" customWidth="1"/>
    <col min="10249" max="10249" width="15.28515625" style="1" customWidth="1"/>
    <col min="10250" max="10250" width="17.85546875" style="1" customWidth="1"/>
    <col min="10251" max="10251" width="14.7109375" style="1" customWidth="1"/>
    <col min="10252" max="10496" width="11.42578125" style="1"/>
    <col min="10497" max="10497" width="18.28515625" style="1" customWidth="1"/>
    <col min="10498" max="10498" width="47.140625" style="1" customWidth="1"/>
    <col min="10499" max="10501" width="11.42578125" style="1" customWidth="1"/>
    <col min="10502" max="10503" width="16.5703125" style="1" customWidth="1"/>
    <col min="10504" max="10504" width="17.140625" style="1" customWidth="1"/>
    <col min="10505" max="10505" width="15.28515625" style="1" customWidth="1"/>
    <col min="10506" max="10506" width="17.85546875" style="1" customWidth="1"/>
    <col min="10507" max="10507" width="14.7109375" style="1" customWidth="1"/>
    <col min="10508" max="10752" width="11.42578125" style="1"/>
    <col min="10753" max="10753" width="18.28515625" style="1" customWidth="1"/>
    <col min="10754" max="10754" width="47.140625" style="1" customWidth="1"/>
    <col min="10755" max="10757" width="11.42578125" style="1" customWidth="1"/>
    <col min="10758" max="10759" width="16.5703125" style="1" customWidth="1"/>
    <col min="10760" max="10760" width="17.140625" style="1" customWidth="1"/>
    <col min="10761" max="10761" width="15.28515625" style="1" customWidth="1"/>
    <col min="10762" max="10762" width="17.85546875" style="1" customWidth="1"/>
    <col min="10763" max="10763" width="14.7109375" style="1" customWidth="1"/>
    <col min="10764" max="11008" width="11.42578125" style="1"/>
    <col min="11009" max="11009" width="18.28515625" style="1" customWidth="1"/>
    <col min="11010" max="11010" width="47.140625" style="1" customWidth="1"/>
    <col min="11011" max="11013" width="11.42578125" style="1" customWidth="1"/>
    <col min="11014" max="11015" width="16.5703125" style="1" customWidth="1"/>
    <col min="11016" max="11016" width="17.140625" style="1" customWidth="1"/>
    <col min="11017" max="11017" width="15.28515625" style="1" customWidth="1"/>
    <col min="11018" max="11018" width="17.85546875" style="1" customWidth="1"/>
    <col min="11019" max="11019" width="14.7109375" style="1" customWidth="1"/>
    <col min="11020" max="11264" width="11.42578125" style="1"/>
    <col min="11265" max="11265" width="18.28515625" style="1" customWidth="1"/>
    <col min="11266" max="11266" width="47.140625" style="1" customWidth="1"/>
    <col min="11267" max="11269" width="11.42578125" style="1" customWidth="1"/>
    <col min="11270" max="11271" width="16.5703125" style="1" customWidth="1"/>
    <col min="11272" max="11272" width="17.140625" style="1" customWidth="1"/>
    <col min="11273" max="11273" width="15.28515625" style="1" customWidth="1"/>
    <col min="11274" max="11274" width="17.85546875" style="1" customWidth="1"/>
    <col min="11275" max="11275" width="14.7109375" style="1" customWidth="1"/>
    <col min="11276" max="11520" width="11.42578125" style="1"/>
    <col min="11521" max="11521" width="18.28515625" style="1" customWidth="1"/>
    <col min="11522" max="11522" width="47.140625" style="1" customWidth="1"/>
    <col min="11523" max="11525" width="11.42578125" style="1" customWidth="1"/>
    <col min="11526" max="11527" width="16.5703125" style="1" customWidth="1"/>
    <col min="11528" max="11528" width="17.140625" style="1" customWidth="1"/>
    <col min="11529" max="11529" width="15.28515625" style="1" customWidth="1"/>
    <col min="11530" max="11530" width="17.85546875" style="1" customWidth="1"/>
    <col min="11531" max="11531" width="14.7109375" style="1" customWidth="1"/>
    <col min="11532" max="11776" width="11.42578125" style="1"/>
    <col min="11777" max="11777" width="18.28515625" style="1" customWidth="1"/>
    <col min="11778" max="11778" width="47.140625" style="1" customWidth="1"/>
    <col min="11779" max="11781" width="11.42578125" style="1" customWidth="1"/>
    <col min="11782" max="11783" width="16.5703125" style="1" customWidth="1"/>
    <col min="11784" max="11784" width="17.140625" style="1" customWidth="1"/>
    <col min="11785" max="11785" width="15.28515625" style="1" customWidth="1"/>
    <col min="11786" max="11786" width="17.85546875" style="1" customWidth="1"/>
    <col min="11787" max="11787" width="14.7109375" style="1" customWidth="1"/>
    <col min="11788" max="12032" width="11.42578125" style="1"/>
    <col min="12033" max="12033" width="18.28515625" style="1" customWidth="1"/>
    <col min="12034" max="12034" width="47.140625" style="1" customWidth="1"/>
    <col min="12035" max="12037" width="11.42578125" style="1" customWidth="1"/>
    <col min="12038" max="12039" width="16.5703125" style="1" customWidth="1"/>
    <col min="12040" max="12040" width="17.140625" style="1" customWidth="1"/>
    <col min="12041" max="12041" width="15.28515625" style="1" customWidth="1"/>
    <col min="12042" max="12042" width="17.85546875" style="1" customWidth="1"/>
    <col min="12043" max="12043" width="14.7109375" style="1" customWidth="1"/>
    <col min="12044" max="12288" width="11.42578125" style="1"/>
    <col min="12289" max="12289" width="18.28515625" style="1" customWidth="1"/>
    <col min="12290" max="12290" width="47.140625" style="1" customWidth="1"/>
    <col min="12291" max="12293" width="11.42578125" style="1" customWidth="1"/>
    <col min="12294" max="12295" width="16.5703125" style="1" customWidth="1"/>
    <col min="12296" max="12296" width="17.140625" style="1" customWidth="1"/>
    <col min="12297" max="12297" width="15.28515625" style="1" customWidth="1"/>
    <col min="12298" max="12298" width="17.85546875" style="1" customWidth="1"/>
    <col min="12299" max="12299" width="14.7109375" style="1" customWidth="1"/>
    <col min="12300" max="12544" width="11.42578125" style="1"/>
    <col min="12545" max="12545" width="18.28515625" style="1" customWidth="1"/>
    <col min="12546" max="12546" width="47.140625" style="1" customWidth="1"/>
    <col min="12547" max="12549" width="11.42578125" style="1" customWidth="1"/>
    <col min="12550" max="12551" width="16.5703125" style="1" customWidth="1"/>
    <col min="12552" max="12552" width="17.140625" style="1" customWidth="1"/>
    <col min="12553" max="12553" width="15.28515625" style="1" customWidth="1"/>
    <col min="12554" max="12554" width="17.85546875" style="1" customWidth="1"/>
    <col min="12555" max="12555" width="14.7109375" style="1" customWidth="1"/>
    <col min="12556" max="12800" width="11.42578125" style="1"/>
    <col min="12801" max="12801" width="18.28515625" style="1" customWidth="1"/>
    <col min="12802" max="12802" width="47.140625" style="1" customWidth="1"/>
    <col min="12803" max="12805" width="11.42578125" style="1" customWidth="1"/>
    <col min="12806" max="12807" width="16.5703125" style="1" customWidth="1"/>
    <col min="12808" max="12808" width="17.140625" style="1" customWidth="1"/>
    <col min="12809" max="12809" width="15.28515625" style="1" customWidth="1"/>
    <col min="12810" max="12810" width="17.85546875" style="1" customWidth="1"/>
    <col min="12811" max="12811" width="14.7109375" style="1" customWidth="1"/>
    <col min="12812" max="13056" width="11.42578125" style="1"/>
    <col min="13057" max="13057" width="18.28515625" style="1" customWidth="1"/>
    <col min="13058" max="13058" width="47.140625" style="1" customWidth="1"/>
    <col min="13059" max="13061" width="11.42578125" style="1" customWidth="1"/>
    <col min="13062" max="13063" width="16.5703125" style="1" customWidth="1"/>
    <col min="13064" max="13064" width="17.140625" style="1" customWidth="1"/>
    <col min="13065" max="13065" width="15.28515625" style="1" customWidth="1"/>
    <col min="13066" max="13066" width="17.85546875" style="1" customWidth="1"/>
    <col min="13067" max="13067" width="14.7109375" style="1" customWidth="1"/>
    <col min="13068" max="13312" width="11.42578125" style="1"/>
    <col min="13313" max="13313" width="18.28515625" style="1" customWidth="1"/>
    <col min="13314" max="13314" width="47.140625" style="1" customWidth="1"/>
    <col min="13315" max="13317" width="11.42578125" style="1" customWidth="1"/>
    <col min="13318" max="13319" width="16.5703125" style="1" customWidth="1"/>
    <col min="13320" max="13320" width="17.140625" style="1" customWidth="1"/>
    <col min="13321" max="13321" width="15.28515625" style="1" customWidth="1"/>
    <col min="13322" max="13322" width="17.85546875" style="1" customWidth="1"/>
    <col min="13323" max="13323" width="14.7109375" style="1" customWidth="1"/>
    <col min="13324" max="13568" width="11.42578125" style="1"/>
    <col min="13569" max="13569" width="18.28515625" style="1" customWidth="1"/>
    <col min="13570" max="13570" width="47.140625" style="1" customWidth="1"/>
    <col min="13571" max="13573" width="11.42578125" style="1" customWidth="1"/>
    <col min="13574" max="13575" width="16.5703125" style="1" customWidth="1"/>
    <col min="13576" max="13576" width="17.140625" style="1" customWidth="1"/>
    <col min="13577" max="13577" width="15.28515625" style="1" customWidth="1"/>
    <col min="13578" max="13578" width="17.85546875" style="1" customWidth="1"/>
    <col min="13579" max="13579" width="14.7109375" style="1" customWidth="1"/>
    <col min="13580" max="13824" width="11.42578125" style="1"/>
    <col min="13825" max="13825" width="18.28515625" style="1" customWidth="1"/>
    <col min="13826" max="13826" width="47.140625" style="1" customWidth="1"/>
    <col min="13827" max="13829" width="11.42578125" style="1" customWidth="1"/>
    <col min="13830" max="13831" width="16.5703125" style="1" customWidth="1"/>
    <col min="13832" max="13832" width="17.140625" style="1" customWidth="1"/>
    <col min="13833" max="13833" width="15.28515625" style="1" customWidth="1"/>
    <col min="13834" max="13834" width="17.85546875" style="1" customWidth="1"/>
    <col min="13835" max="13835" width="14.7109375" style="1" customWidth="1"/>
    <col min="13836" max="14080" width="11.42578125" style="1"/>
    <col min="14081" max="14081" width="18.28515625" style="1" customWidth="1"/>
    <col min="14082" max="14082" width="47.140625" style="1" customWidth="1"/>
    <col min="14083" max="14085" width="11.42578125" style="1" customWidth="1"/>
    <col min="14086" max="14087" width="16.5703125" style="1" customWidth="1"/>
    <col min="14088" max="14088" width="17.140625" style="1" customWidth="1"/>
    <col min="14089" max="14089" width="15.28515625" style="1" customWidth="1"/>
    <col min="14090" max="14090" width="17.85546875" style="1" customWidth="1"/>
    <col min="14091" max="14091" width="14.7109375" style="1" customWidth="1"/>
    <col min="14092" max="14336" width="11.42578125" style="1"/>
    <col min="14337" max="14337" width="18.28515625" style="1" customWidth="1"/>
    <col min="14338" max="14338" width="47.140625" style="1" customWidth="1"/>
    <col min="14339" max="14341" width="11.42578125" style="1" customWidth="1"/>
    <col min="14342" max="14343" width="16.5703125" style="1" customWidth="1"/>
    <col min="14344" max="14344" width="17.140625" style="1" customWidth="1"/>
    <col min="14345" max="14345" width="15.28515625" style="1" customWidth="1"/>
    <col min="14346" max="14346" width="17.85546875" style="1" customWidth="1"/>
    <col min="14347" max="14347" width="14.7109375" style="1" customWidth="1"/>
    <col min="14348" max="14592" width="11.42578125" style="1"/>
    <col min="14593" max="14593" width="18.28515625" style="1" customWidth="1"/>
    <col min="14594" max="14594" width="47.140625" style="1" customWidth="1"/>
    <col min="14595" max="14597" width="11.42578125" style="1" customWidth="1"/>
    <col min="14598" max="14599" width="16.5703125" style="1" customWidth="1"/>
    <col min="14600" max="14600" width="17.140625" style="1" customWidth="1"/>
    <col min="14601" max="14601" width="15.28515625" style="1" customWidth="1"/>
    <col min="14602" max="14602" width="17.85546875" style="1" customWidth="1"/>
    <col min="14603" max="14603" width="14.7109375" style="1" customWidth="1"/>
    <col min="14604" max="14848" width="11.42578125" style="1"/>
    <col min="14849" max="14849" width="18.28515625" style="1" customWidth="1"/>
    <col min="14850" max="14850" width="47.140625" style="1" customWidth="1"/>
    <col min="14851" max="14853" width="11.42578125" style="1" customWidth="1"/>
    <col min="14854" max="14855" width="16.5703125" style="1" customWidth="1"/>
    <col min="14856" max="14856" width="17.140625" style="1" customWidth="1"/>
    <col min="14857" max="14857" width="15.28515625" style="1" customWidth="1"/>
    <col min="14858" max="14858" width="17.85546875" style="1" customWidth="1"/>
    <col min="14859" max="14859" width="14.7109375" style="1" customWidth="1"/>
    <col min="14860" max="15104" width="11.42578125" style="1"/>
    <col min="15105" max="15105" width="18.28515625" style="1" customWidth="1"/>
    <col min="15106" max="15106" width="47.140625" style="1" customWidth="1"/>
    <col min="15107" max="15109" width="11.42578125" style="1" customWidth="1"/>
    <col min="15110" max="15111" width="16.5703125" style="1" customWidth="1"/>
    <col min="15112" max="15112" width="17.140625" style="1" customWidth="1"/>
    <col min="15113" max="15113" width="15.28515625" style="1" customWidth="1"/>
    <col min="15114" max="15114" width="17.85546875" style="1" customWidth="1"/>
    <col min="15115" max="15115" width="14.7109375" style="1" customWidth="1"/>
    <col min="15116" max="15360" width="11.42578125" style="1"/>
    <col min="15361" max="15361" width="18.28515625" style="1" customWidth="1"/>
    <col min="15362" max="15362" width="47.140625" style="1" customWidth="1"/>
    <col min="15363" max="15365" width="11.42578125" style="1" customWidth="1"/>
    <col min="15366" max="15367" width="16.5703125" style="1" customWidth="1"/>
    <col min="15368" max="15368" width="17.140625" style="1" customWidth="1"/>
    <col min="15369" max="15369" width="15.28515625" style="1" customWidth="1"/>
    <col min="15370" max="15370" width="17.85546875" style="1" customWidth="1"/>
    <col min="15371" max="15371" width="14.7109375" style="1" customWidth="1"/>
    <col min="15372" max="15616" width="11.42578125" style="1"/>
    <col min="15617" max="15617" width="18.28515625" style="1" customWidth="1"/>
    <col min="15618" max="15618" width="47.140625" style="1" customWidth="1"/>
    <col min="15619" max="15621" width="11.42578125" style="1" customWidth="1"/>
    <col min="15622" max="15623" width="16.5703125" style="1" customWidth="1"/>
    <col min="15624" max="15624" width="17.140625" style="1" customWidth="1"/>
    <col min="15625" max="15625" width="15.28515625" style="1" customWidth="1"/>
    <col min="15626" max="15626" width="17.85546875" style="1" customWidth="1"/>
    <col min="15627" max="15627" width="14.7109375" style="1" customWidth="1"/>
    <col min="15628" max="15872" width="11.42578125" style="1"/>
    <col min="15873" max="15873" width="18.28515625" style="1" customWidth="1"/>
    <col min="15874" max="15874" width="47.140625" style="1" customWidth="1"/>
    <col min="15875" max="15877" width="11.42578125" style="1" customWidth="1"/>
    <col min="15878" max="15879" width="16.5703125" style="1" customWidth="1"/>
    <col min="15880" max="15880" width="17.140625" style="1" customWidth="1"/>
    <col min="15881" max="15881" width="15.28515625" style="1" customWidth="1"/>
    <col min="15882" max="15882" width="17.85546875" style="1" customWidth="1"/>
    <col min="15883" max="15883" width="14.7109375" style="1" customWidth="1"/>
    <col min="15884" max="16128" width="11.42578125" style="1"/>
    <col min="16129" max="16129" width="18.28515625" style="1" customWidth="1"/>
    <col min="16130" max="16130" width="47.140625" style="1" customWidth="1"/>
    <col min="16131" max="16133" width="11.42578125" style="1" customWidth="1"/>
    <col min="16134" max="16135" width="16.5703125" style="1" customWidth="1"/>
    <col min="16136" max="16136" width="17.140625" style="1" customWidth="1"/>
    <col min="16137" max="16137" width="15.28515625" style="1" customWidth="1"/>
    <col min="16138" max="16138" width="17.85546875" style="1" customWidth="1"/>
    <col min="16139" max="16139" width="14.7109375" style="1" customWidth="1"/>
    <col min="16140" max="16384" width="11.42578125" style="1"/>
  </cols>
  <sheetData>
    <row r="1" spans="1:9" ht="18">
      <c r="A1" s="274" t="s">
        <v>19</v>
      </c>
      <c r="B1" s="274"/>
      <c r="C1" s="274"/>
      <c r="D1" s="274"/>
      <c r="E1" s="274"/>
      <c r="F1" s="274"/>
      <c r="G1" s="219"/>
    </row>
    <row r="2" spans="1:9" ht="18">
      <c r="A2" s="274" t="s">
        <v>20</v>
      </c>
      <c r="B2" s="274"/>
      <c r="C2" s="274"/>
      <c r="D2" s="274"/>
      <c r="E2" s="274"/>
      <c r="F2" s="274"/>
      <c r="G2" s="219"/>
    </row>
    <row r="3" spans="1:9" ht="3" customHeight="1"/>
    <row r="4" spans="1:9" ht="1.5" customHeight="1"/>
    <row r="5" spans="1:9" ht="18">
      <c r="A5" s="274" t="s">
        <v>21</v>
      </c>
      <c r="B5" s="274"/>
      <c r="C5" s="274"/>
      <c r="D5" s="274"/>
      <c r="E5" s="274"/>
      <c r="F5" s="274"/>
      <c r="G5" s="219"/>
      <c r="H5" s="2"/>
    </row>
    <row r="6" spans="1:9" ht="3.75" customHeight="1">
      <c r="A6" s="3"/>
      <c r="B6" s="4"/>
      <c r="C6" s="5"/>
      <c r="D6" s="3"/>
      <c r="E6" s="3"/>
      <c r="F6" s="3"/>
      <c r="G6" s="3"/>
    </row>
    <row r="7" spans="1:9" ht="23.25" customHeight="1">
      <c r="A7" s="6" t="s">
        <v>22</v>
      </c>
      <c r="B7" s="275" t="s">
        <v>151</v>
      </c>
      <c r="C7" s="276"/>
      <c r="D7" s="276"/>
      <c r="E7" s="276"/>
      <c r="F7" s="276"/>
      <c r="G7" s="220"/>
    </row>
    <row r="8" spans="1:9" ht="3.75" customHeight="1">
      <c r="A8" s="7"/>
      <c r="B8" s="277"/>
      <c r="C8" s="277"/>
      <c r="D8" s="277"/>
      <c r="E8" s="277"/>
      <c r="F8" s="277"/>
      <c r="G8" s="221"/>
    </row>
    <row r="9" spans="1:9">
      <c r="A9" s="6"/>
      <c r="B9" s="277"/>
      <c r="C9" s="277"/>
      <c r="D9" s="277"/>
      <c r="E9" s="277"/>
      <c r="F9" s="277"/>
      <c r="G9" s="221"/>
      <c r="H9" s="8"/>
    </row>
    <row r="10" spans="1:9" ht="3.75" customHeight="1">
      <c r="A10" s="7"/>
      <c r="B10" s="221"/>
      <c r="C10" s="221"/>
      <c r="D10" s="221"/>
      <c r="E10" s="221"/>
      <c r="F10" s="221"/>
      <c r="G10" s="221"/>
    </row>
    <row r="11" spans="1:9" ht="30" customHeight="1">
      <c r="A11" s="6" t="s">
        <v>23</v>
      </c>
      <c r="B11" s="275" t="s">
        <v>151</v>
      </c>
      <c r="C11" s="276"/>
      <c r="D11" s="276"/>
      <c r="E11" s="276"/>
      <c r="F11" s="276"/>
      <c r="G11" s="220"/>
      <c r="H11" s="8"/>
    </row>
    <row r="12" spans="1:9" ht="12.75" customHeight="1">
      <c r="A12" s="7"/>
      <c r="B12" s="9"/>
      <c r="C12" s="10" t="s">
        <v>148</v>
      </c>
      <c r="D12" s="10" t="s">
        <v>161</v>
      </c>
      <c r="E12" s="7"/>
      <c r="F12" s="7"/>
      <c r="G12" s="7"/>
    </row>
    <row r="13" spans="1:9">
      <c r="A13" s="7" t="s">
        <v>24</v>
      </c>
      <c r="B13" s="11" t="s">
        <v>152</v>
      </c>
      <c r="C13" s="10"/>
      <c r="D13" s="10"/>
      <c r="E13" s="11" t="s">
        <v>25</v>
      </c>
      <c r="F13" s="11" t="s">
        <v>160</v>
      </c>
      <c r="G13" s="12">
        <v>2000</v>
      </c>
    </row>
    <row r="14" spans="1:9">
      <c r="A14" s="13"/>
      <c r="B14" s="14"/>
      <c r="C14" s="15"/>
      <c r="D14" s="15"/>
      <c r="E14" s="16"/>
      <c r="F14" s="17"/>
      <c r="G14" s="18"/>
    </row>
    <row r="15" spans="1:9">
      <c r="A15" s="19" t="s">
        <v>26</v>
      </c>
      <c r="B15" s="20" t="s">
        <v>27</v>
      </c>
      <c r="C15" s="19" t="s">
        <v>28</v>
      </c>
      <c r="D15" s="19" t="s">
        <v>29</v>
      </c>
      <c r="E15" s="19" t="s">
        <v>30</v>
      </c>
      <c r="F15" s="19" t="s">
        <v>31</v>
      </c>
      <c r="G15" s="21"/>
      <c r="I15" s="8"/>
    </row>
    <row r="16" spans="1:9">
      <c r="A16" s="22"/>
      <c r="B16" s="23" t="s">
        <v>32</v>
      </c>
      <c r="C16" s="22"/>
      <c r="D16" s="22"/>
      <c r="E16" s="22"/>
      <c r="F16" s="22"/>
      <c r="G16" s="21"/>
      <c r="I16" s="8"/>
    </row>
    <row r="17" spans="1:9">
      <c r="A17" s="22"/>
      <c r="B17" s="24" t="s">
        <v>33</v>
      </c>
      <c r="C17" s="22"/>
      <c r="D17" s="22"/>
      <c r="E17" s="22"/>
      <c r="F17" s="22"/>
      <c r="G17" s="21"/>
      <c r="I17" s="8"/>
    </row>
    <row r="18" spans="1:9" ht="67.5">
      <c r="A18" s="22"/>
      <c r="B18" s="25" t="s">
        <v>34</v>
      </c>
      <c r="C18" s="26" t="s">
        <v>35</v>
      </c>
      <c r="D18" s="27">
        <v>5</v>
      </c>
      <c r="E18" s="28">
        <v>580</v>
      </c>
      <c r="F18" s="29">
        <f>ROUND(+E18*D18,2)</f>
        <v>2900</v>
      </c>
      <c r="G18" s="21"/>
      <c r="I18" s="8"/>
    </row>
    <row r="19" spans="1:9" ht="45">
      <c r="A19" s="22"/>
      <c r="B19" s="25" t="s">
        <v>36</v>
      </c>
      <c r="C19" s="26" t="s">
        <v>35</v>
      </c>
      <c r="D19" s="27"/>
      <c r="E19" s="28">
        <v>330</v>
      </c>
      <c r="F19" s="29">
        <f>ROUND(+E19*D19,2)</f>
        <v>0</v>
      </c>
      <c r="G19" s="21"/>
      <c r="I19" s="8"/>
    </row>
    <row r="20" spans="1:9">
      <c r="A20" s="22"/>
      <c r="B20" s="23"/>
      <c r="C20" s="22"/>
      <c r="D20" s="22"/>
      <c r="E20" s="30" t="s">
        <v>37</v>
      </c>
      <c r="F20" s="31">
        <f>SUM(F18:F19)</f>
        <v>2900</v>
      </c>
      <c r="G20" s="21"/>
      <c r="I20" s="8"/>
    </row>
    <row r="21" spans="1:9">
      <c r="A21" s="32"/>
      <c r="B21" s="33" t="s">
        <v>38</v>
      </c>
      <c r="C21" s="34" t="s">
        <v>39</v>
      </c>
      <c r="D21" s="35" t="s">
        <v>39</v>
      </c>
      <c r="E21" s="36" t="s">
        <v>39</v>
      </c>
      <c r="F21" s="37" t="s">
        <v>39</v>
      </c>
      <c r="G21" s="38"/>
    </row>
    <row r="22" spans="1:9">
      <c r="A22" s="39" t="s">
        <v>40</v>
      </c>
      <c r="B22" s="24" t="s">
        <v>41</v>
      </c>
      <c r="C22" s="34"/>
      <c r="D22" s="43"/>
      <c r="E22" s="36"/>
      <c r="F22" s="37"/>
      <c r="G22" s="38"/>
    </row>
    <row r="23" spans="1:9">
      <c r="A23" s="40" t="s">
        <v>42</v>
      </c>
      <c r="B23" s="41" t="s">
        <v>43</v>
      </c>
      <c r="C23" s="26" t="s">
        <v>44</v>
      </c>
      <c r="D23" s="27">
        <v>2</v>
      </c>
      <c r="E23" s="28">
        <v>6890</v>
      </c>
      <c r="F23" s="29">
        <f>ROUND(+E23*D23,2)</f>
        <v>13780</v>
      </c>
      <c r="G23" s="42"/>
      <c r="H23" s="8"/>
    </row>
    <row r="24" spans="1:9">
      <c r="A24" s="32"/>
      <c r="B24" s="33"/>
      <c r="C24" s="34"/>
      <c r="D24" s="43"/>
      <c r="E24" s="36"/>
      <c r="F24" s="37"/>
      <c r="G24" s="38"/>
    </row>
    <row r="25" spans="1:9">
      <c r="A25" s="39" t="s">
        <v>45</v>
      </c>
      <c r="B25" s="24" t="s">
        <v>46</v>
      </c>
      <c r="C25" s="32"/>
      <c r="D25" s="43"/>
      <c r="E25" s="36"/>
      <c r="F25" s="44"/>
      <c r="G25" s="45"/>
      <c r="H25" s="46"/>
    </row>
    <row r="26" spans="1:9">
      <c r="A26" s="32"/>
      <c r="B26" s="32" t="s">
        <v>47</v>
      </c>
      <c r="C26" s="34" t="s">
        <v>35</v>
      </c>
      <c r="D26" s="27">
        <v>1422.7596762495975</v>
      </c>
      <c r="E26" s="47">
        <v>35</v>
      </c>
      <c r="F26" s="44">
        <f>ROUND(+E26*D26,2)</f>
        <v>49796.59</v>
      </c>
      <c r="G26" s="45"/>
      <c r="H26" s="48"/>
    </row>
    <row r="27" spans="1:9">
      <c r="A27" s="39" t="s">
        <v>48</v>
      </c>
      <c r="B27" s="49" t="s">
        <v>49</v>
      </c>
      <c r="C27" s="32"/>
      <c r="D27" s="43"/>
      <c r="E27" s="36"/>
      <c r="F27" s="37"/>
      <c r="G27" s="50"/>
      <c r="H27" s="46"/>
    </row>
    <row r="28" spans="1:9">
      <c r="A28" s="51" t="s">
        <v>50</v>
      </c>
      <c r="B28" s="41" t="s">
        <v>51</v>
      </c>
      <c r="C28" s="32"/>
      <c r="D28" s="43"/>
      <c r="E28" s="36"/>
      <c r="F28" s="37"/>
      <c r="G28" s="50"/>
      <c r="H28" s="46"/>
    </row>
    <row r="29" spans="1:9">
      <c r="A29" s="52" t="s">
        <v>52</v>
      </c>
      <c r="B29" s="32" t="s">
        <v>53</v>
      </c>
      <c r="C29" s="34" t="s">
        <v>35</v>
      </c>
      <c r="D29" s="27"/>
      <c r="E29" s="28">
        <v>60</v>
      </c>
      <c r="F29" s="44">
        <f>ROUND(+E29*D29,2)</f>
        <v>0</v>
      </c>
      <c r="G29" s="45"/>
      <c r="H29" s="46"/>
    </row>
    <row r="30" spans="1:9">
      <c r="A30" s="51" t="s">
        <v>54</v>
      </c>
      <c r="B30" s="41" t="s">
        <v>55</v>
      </c>
      <c r="C30" s="32"/>
      <c r="D30" s="27"/>
      <c r="E30" s="28"/>
      <c r="F30" s="44"/>
      <c r="G30" s="45"/>
      <c r="H30" s="48"/>
    </row>
    <row r="31" spans="1:9" ht="33.75">
      <c r="A31" s="52" t="s">
        <v>56</v>
      </c>
      <c r="B31" s="53" t="s">
        <v>57</v>
      </c>
      <c r="C31" s="34" t="s">
        <v>35</v>
      </c>
      <c r="D31" s="54">
        <v>2478.0513348042336</v>
      </c>
      <c r="E31" s="28">
        <v>85</v>
      </c>
      <c r="F31" s="44">
        <f>ROUND(+E31*D31,2)</f>
        <v>210634.36</v>
      </c>
      <c r="G31" s="45"/>
      <c r="H31" s="48"/>
      <c r="I31" s="8"/>
    </row>
    <row r="32" spans="1:9">
      <c r="A32" s="39" t="s">
        <v>58</v>
      </c>
      <c r="B32" s="49" t="s">
        <v>59</v>
      </c>
      <c r="C32" s="26"/>
      <c r="D32" s="55"/>
      <c r="E32" s="56"/>
      <c r="F32" s="57"/>
      <c r="G32" s="58"/>
      <c r="H32" s="48"/>
    </row>
    <row r="33" spans="1:69" ht="33.75">
      <c r="A33" s="52" t="s">
        <v>42</v>
      </c>
      <c r="B33" s="59" t="s">
        <v>60</v>
      </c>
      <c r="C33" s="34" t="s">
        <v>35</v>
      </c>
      <c r="D33" s="27"/>
      <c r="E33" s="47">
        <v>58</v>
      </c>
      <c r="F33" s="44">
        <f>ROUND(+E33*D33,2)</f>
        <v>0</v>
      </c>
      <c r="G33" s="60"/>
      <c r="H33" s="61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</row>
    <row r="34" spans="1:69" ht="22.5">
      <c r="A34" s="52" t="s">
        <v>56</v>
      </c>
      <c r="B34" s="59" t="s">
        <v>61</v>
      </c>
      <c r="C34" s="34" t="s">
        <v>35</v>
      </c>
      <c r="D34" s="27">
        <v>2062.2561687722796</v>
      </c>
      <c r="E34" s="47">
        <v>180</v>
      </c>
      <c r="F34" s="44">
        <f>ROUND(+E34*D34,2)</f>
        <v>371206.11</v>
      </c>
      <c r="G34" s="63"/>
      <c r="H34" s="64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</row>
    <row r="35" spans="1:69" ht="22.5">
      <c r="A35" s="52" t="s">
        <v>62</v>
      </c>
      <c r="B35" s="59" t="s">
        <v>63</v>
      </c>
      <c r="C35" s="34" t="s">
        <v>35</v>
      </c>
      <c r="D35" s="27">
        <v>6718.7360925398034</v>
      </c>
      <c r="E35" s="47">
        <v>280</v>
      </c>
      <c r="F35" s="44">
        <f>ROUND(+E35*D35,2)</f>
        <v>1881246.11</v>
      </c>
      <c r="G35" s="65"/>
      <c r="H35" s="66"/>
      <c r="I35" s="62"/>
      <c r="J35" s="67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</row>
    <row r="36" spans="1:69" ht="56.25">
      <c r="A36" s="68" t="s">
        <v>64</v>
      </c>
      <c r="B36" s="25" t="s">
        <v>65</v>
      </c>
      <c r="C36" s="55" t="s">
        <v>35</v>
      </c>
      <c r="D36" s="183">
        <v>0</v>
      </c>
      <c r="E36" s="69">
        <v>280</v>
      </c>
      <c r="F36" s="70">
        <f>ROUND(+D36*E36,2)</f>
        <v>0</v>
      </c>
      <c r="G36" s="71"/>
      <c r="H36" s="72"/>
      <c r="J36" s="73"/>
    </row>
    <row r="37" spans="1:69">
      <c r="A37" s="24"/>
      <c r="B37" s="59"/>
      <c r="C37" s="26"/>
      <c r="D37" s="27"/>
      <c r="E37" s="30" t="s">
        <v>37</v>
      </c>
      <c r="F37" s="31">
        <f>SUM(F22:F36)</f>
        <v>2526663.17</v>
      </c>
      <c r="G37" s="74"/>
      <c r="H37" s="75"/>
    </row>
    <row r="38" spans="1:69">
      <c r="A38" s="19" t="s">
        <v>26</v>
      </c>
      <c r="B38" s="20" t="s">
        <v>27</v>
      </c>
      <c r="C38" s="19" t="s">
        <v>28</v>
      </c>
      <c r="D38" s="19"/>
      <c r="E38" s="19" t="s">
        <v>30</v>
      </c>
      <c r="F38" s="19" t="s">
        <v>31</v>
      </c>
      <c r="G38" s="76"/>
      <c r="H38" s="77"/>
    </row>
    <row r="39" spans="1:69">
      <c r="A39" s="24"/>
      <c r="B39" s="78" t="s">
        <v>66</v>
      </c>
      <c r="C39" s="26"/>
      <c r="D39" s="27"/>
      <c r="E39" s="79"/>
      <c r="F39" s="79"/>
      <c r="G39" s="80"/>
      <c r="H39" s="77"/>
    </row>
    <row r="40" spans="1:69">
      <c r="A40" s="39" t="s">
        <v>67</v>
      </c>
      <c r="B40" s="49" t="s">
        <v>68</v>
      </c>
      <c r="C40" s="32"/>
      <c r="D40" s="43"/>
      <c r="E40" s="44"/>
      <c r="F40" s="44"/>
      <c r="G40" s="81"/>
      <c r="H40" s="77"/>
    </row>
    <row r="41" spans="1:69">
      <c r="A41" s="52" t="s">
        <v>52</v>
      </c>
      <c r="B41" s="41" t="s">
        <v>69</v>
      </c>
      <c r="C41" s="26" t="s">
        <v>35</v>
      </c>
      <c r="D41" s="27">
        <v>3381.7386108817568</v>
      </c>
      <c r="E41" s="82">
        <v>375</v>
      </c>
      <c r="F41" s="57">
        <f>ROUND(+E41*D41,2)</f>
        <v>1268151.98</v>
      </c>
      <c r="G41" s="58"/>
      <c r="H41" s="83"/>
      <c r="I41" s="8"/>
      <c r="J41" s="1">
        <v>7000</v>
      </c>
    </row>
    <row r="42" spans="1:69">
      <c r="A42" s="24" t="s">
        <v>70</v>
      </c>
      <c r="B42" s="59" t="s">
        <v>71</v>
      </c>
      <c r="C42" s="26"/>
      <c r="D42" s="27"/>
      <c r="E42" s="82"/>
      <c r="F42" s="57"/>
      <c r="G42" s="84"/>
      <c r="H42" s="77"/>
    </row>
    <row r="43" spans="1:69">
      <c r="A43" s="24" t="s">
        <v>42</v>
      </c>
      <c r="B43" s="59" t="s">
        <v>72</v>
      </c>
      <c r="C43" s="26" t="s">
        <v>73</v>
      </c>
      <c r="D43" s="27">
        <v>25363.039581613179</v>
      </c>
      <c r="E43" s="82">
        <v>14</v>
      </c>
      <c r="F43" s="57">
        <f>ROUND(+E43*D43,2)</f>
        <v>355082.55</v>
      </c>
      <c r="G43" s="58"/>
      <c r="H43" s="48"/>
    </row>
    <row r="44" spans="1:69">
      <c r="A44" s="24" t="s">
        <v>52</v>
      </c>
      <c r="B44" s="59" t="s">
        <v>74</v>
      </c>
      <c r="C44" s="26" t="s">
        <v>35</v>
      </c>
      <c r="D44" s="27">
        <v>135.26954443527029</v>
      </c>
      <c r="E44" s="82">
        <v>370</v>
      </c>
      <c r="F44" s="57">
        <f>ROUND(+E44*D44,2)</f>
        <v>50049.73</v>
      </c>
      <c r="G44" s="58"/>
      <c r="H44" s="48"/>
    </row>
    <row r="45" spans="1:69" ht="30" customHeight="1">
      <c r="A45" s="39" t="s">
        <v>75</v>
      </c>
      <c r="B45" s="39" t="s">
        <v>76</v>
      </c>
      <c r="C45" s="32"/>
      <c r="D45" s="43"/>
      <c r="E45" s="47"/>
      <c r="F45" s="44"/>
      <c r="G45" s="60"/>
      <c r="H45" s="85"/>
    </row>
    <row r="46" spans="1:69" ht="32.25" customHeight="1">
      <c r="A46" s="39" t="s">
        <v>75</v>
      </c>
      <c r="B46" s="25" t="s">
        <v>77</v>
      </c>
      <c r="C46" s="34" t="s">
        <v>35</v>
      </c>
      <c r="D46" s="27">
        <v>724.36875588989824</v>
      </c>
      <c r="E46" s="47">
        <v>3620</v>
      </c>
      <c r="F46" s="44">
        <f>ROUND(+E46*D46,2)</f>
        <v>2622214.9</v>
      </c>
      <c r="G46" s="63"/>
      <c r="H46" s="64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</row>
    <row r="47" spans="1:69" ht="32.25" customHeight="1">
      <c r="A47" s="39"/>
      <c r="B47" s="25" t="s">
        <v>162</v>
      </c>
      <c r="C47" s="34" t="s">
        <v>78</v>
      </c>
      <c r="D47" s="27">
        <v>14400</v>
      </c>
      <c r="E47" s="47">
        <v>38</v>
      </c>
      <c r="F47" s="44">
        <f>ROUND(+E47*D47,2)</f>
        <v>547200</v>
      </c>
      <c r="G47" s="63"/>
      <c r="H47" s="64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</row>
    <row r="48" spans="1:69" ht="6.75" customHeight="1">
      <c r="A48" s="86"/>
      <c r="B48" s="87"/>
      <c r="C48" s="26"/>
      <c r="D48" s="27"/>
      <c r="E48" s="79"/>
      <c r="F48" s="79"/>
      <c r="G48" s="88"/>
      <c r="H48" s="64"/>
    </row>
    <row r="49" spans="1:20" ht="13.5" thickBot="1">
      <c r="A49" s="86"/>
      <c r="B49" s="87"/>
      <c r="C49" s="26"/>
      <c r="D49" s="27"/>
      <c r="E49" s="30" t="s">
        <v>37</v>
      </c>
      <c r="F49" s="31">
        <f>SUM(F40:F47)</f>
        <v>4842699.16</v>
      </c>
      <c r="G49" s="89"/>
      <c r="H49" s="64"/>
    </row>
    <row r="50" spans="1:20" ht="13.5" thickBot="1">
      <c r="A50" s="19" t="s">
        <v>26</v>
      </c>
      <c r="B50" s="19" t="s">
        <v>27</v>
      </c>
      <c r="C50" s="19" t="s">
        <v>28</v>
      </c>
      <c r="D50" s="19"/>
      <c r="E50" s="90" t="s">
        <v>30</v>
      </c>
      <c r="F50" s="90" t="s">
        <v>31</v>
      </c>
      <c r="G50" s="91"/>
      <c r="H50" s="92"/>
    </row>
    <row r="51" spans="1:20">
      <c r="A51" s="41"/>
      <c r="B51" s="93" t="s">
        <v>79</v>
      </c>
      <c r="C51" s="26"/>
      <c r="D51" s="94"/>
      <c r="E51" s="29"/>
      <c r="F51" s="57"/>
      <c r="G51" s="95"/>
      <c r="H51" s="96"/>
      <c r="I51" s="97" t="s">
        <v>80</v>
      </c>
      <c r="J51" s="97" t="s">
        <v>80</v>
      </c>
      <c r="K51" s="97" t="s">
        <v>80</v>
      </c>
      <c r="L51" s="1" t="s">
        <v>159</v>
      </c>
      <c r="N51" s="1" t="s">
        <v>153</v>
      </c>
    </row>
    <row r="52" spans="1:20">
      <c r="A52" s="39" t="s">
        <v>81</v>
      </c>
      <c r="B52" s="39" t="s">
        <v>82</v>
      </c>
      <c r="C52" s="26"/>
      <c r="D52" s="43"/>
      <c r="E52" s="44"/>
      <c r="F52" s="44"/>
      <c r="G52" s="65"/>
      <c r="H52" s="98"/>
      <c r="I52" s="99" t="s">
        <v>154</v>
      </c>
      <c r="J52" s="99" t="s">
        <v>155</v>
      </c>
      <c r="K52" s="99" t="s">
        <v>156</v>
      </c>
      <c r="L52" s="1" t="s">
        <v>158</v>
      </c>
    </row>
    <row r="53" spans="1:20">
      <c r="A53" s="52" t="s">
        <v>42</v>
      </c>
      <c r="B53" s="41" t="s">
        <v>83</v>
      </c>
      <c r="C53" s="26" t="s">
        <v>35</v>
      </c>
      <c r="D53" s="27">
        <f>N53</f>
        <v>405</v>
      </c>
      <c r="E53" s="28">
        <v>1400</v>
      </c>
      <c r="F53" s="29">
        <f>ROUND(+E53*D53,2)</f>
        <v>567000</v>
      </c>
      <c r="G53" s="100"/>
      <c r="H53" s="100"/>
      <c r="I53" s="101">
        <v>25</v>
      </c>
      <c r="J53" s="101">
        <v>40</v>
      </c>
      <c r="K53" s="101">
        <v>40</v>
      </c>
      <c r="L53" s="101">
        <v>300</v>
      </c>
      <c r="M53" s="101"/>
      <c r="N53" s="101">
        <f>SUM(I53:L53)</f>
        <v>405</v>
      </c>
      <c r="O53" s="101"/>
      <c r="P53" s="101"/>
      <c r="Q53" s="101"/>
      <c r="R53" s="101"/>
      <c r="S53" s="101"/>
      <c r="T53" s="101"/>
    </row>
    <row r="54" spans="1:20" ht="22.5">
      <c r="A54" s="102" t="s">
        <v>84</v>
      </c>
      <c r="B54" s="103" t="s">
        <v>85</v>
      </c>
      <c r="C54" s="26"/>
      <c r="D54" s="27"/>
      <c r="E54" s="28"/>
      <c r="F54" s="57"/>
      <c r="G54" s="104"/>
      <c r="H54" s="100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</row>
    <row r="55" spans="1:20">
      <c r="A55" s="105">
        <v>1</v>
      </c>
      <c r="B55" s="106" t="s">
        <v>86</v>
      </c>
      <c r="C55" s="26" t="s">
        <v>87</v>
      </c>
      <c r="D55" s="27">
        <f>N55</f>
        <v>5650</v>
      </c>
      <c r="E55" s="28">
        <v>30</v>
      </c>
      <c r="F55" s="57">
        <f>ROUND(+E55*D55,2)</f>
        <v>169500</v>
      </c>
      <c r="G55" s="104"/>
      <c r="H55" s="100"/>
      <c r="I55" s="101">
        <v>450</v>
      </c>
      <c r="J55" s="101">
        <v>600</v>
      </c>
      <c r="K55" s="101">
        <v>600</v>
      </c>
      <c r="L55" s="101">
        <v>4000</v>
      </c>
      <c r="M55" s="101"/>
      <c r="N55" s="101">
        <f t="shared" ref="N55:N60" si="0">SUM(I55:L55)</f>
        <v>5650</v>
      </c>
      <c r="O55" s="101"/>
      <c r="P55" s="101"/>
      <c r="Q55" s="101"/>
      <c r="R55" s="101"/>
      <c r="S55" s="101"/>
      <c r="T55" s="101"/>
    </row>
    <row r="56" spans="1:20" ht="22.5">
      <c r="A56" s="103" t="s">
        <v>88</v>
      </c>
      <c r="B56" s="39" t="s">
        <v>89</v>
      </c>
      <c r="C56" s="32"/>
      <c r="D56" s="27"/>
      <c r="E56" s="47"/>
      <c r="F56" s="44"/>
      <c r="G56" s="45"/>
      <c r="H56" s="107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</row>
    <row r="57" spans="1:20">
      <c r="A57" s="52" t="s">
        <v>90</v>
      </c>
      <c r="B57" s="59" t="s">
        <v>91</v>
      </c>
      <c r="C57" s="26" t="s">
        <v>35</v>
      </c>
      <c r="D57" s="27">
        <f>N57</f>
        <v>61</v>
      </c>
      <c r="E57" s="108">
        <v>2100</v>
      </c>
      <c r="F57" s="29">
        <f>ROUND(+E57*D57,2)</f>
        <v>128100</v>
      </c>
      <c r="G57" s="109"/>
      <c r="H57" s="110"/>
      <c r="I57" s="101">
        <v>12</v>
      </c>
      <c r="J57" s="101">
        <v>11</v>
      </c>
      <c r="K57" s="101">
        <v>11</v>
      </c>
      <c r="L57" s="101">
        <v>27</v>
      </c>
      <c r="M57" s="101"/>
      <c r="N57" s="101">
        <f t="shared" si="0"/>
        <v>61</v>
      </c>
      <c r="O57" s="101"/>
      <c r="P57" s="101"/>
      <c r="Q57" s="101"/>
      <c r="R57" s="101"/>
      <c r="S57" s="101"/>
      <c r="T57" s="101"/>
    </row>
    <row r="58" spans="1:20">
      <c r="A58" s="52" t="s">
        <v>92</v>
      </c>
      <c r="B58" s="59" t="s">
        <v>93</v>
      </c>
      <c r="C58" s="26" t="s">
        <v>35</v>
      </c>
      <c r="D58" s="27">
        <f t="shared" ref="D58:D59" si="1">N58</f>
        <v>14</v>
      </c>
      <c r="E58" s="108">
        <v>2460</v>
      </c>
      <c r="F58" s="29">
        <f>ROUND(+E58*D58,2)</f>
        <v>34440</v>
      </c>
      <c r="G58" s="109"/>
      <c r="H58" s="110"/>
      <c r="I58" s="101">
        <v>3</v>
      </c>
      <c r="J58" s="101">
        <v>2</v>
      </c>
      <c r="K58" s="101">
        <v>2</v>
      </c>
      <c r="L58" s="101">
        <v>7</v>
      </c>
      <c r="M58" s="101"/>
      <c r="N58" s="101">
        <f t="shared" si="0"/>
        <v>14</v>
      </c>
      <c r="O58" s="101"/>
      <c r="P58" s="101"/>
      <c r="Q58" s="101"/>
      <c r="R58" s="101"/>
      <c r="S58" s="101"/>
      <c r="T58" s="101"/>
    </row>
    <row r="59" spans="1:20">
      <c r="A59" s="52" t="s">
        <v>94</v>
      </c>
      <c r="B59" s="59" t="s">
        <v>95</v>
      </c>
      <c r="C59" s="26" t="s">
        <v>35</v>
      </c>
      <c r="D59" s="27">
        <f t="shared" si="1"/>
        <v>74.5</v>
      </c>
      <c r="E59" s="108">
        <v>2650</v>
      </c>
      <c r="F59" s="29">
        <f>ROUND(+E59*D59,2)</f>
        <v>197425</v>
      </c>
      <c r="G59" s="42"/>
      <c r="H59" s="64"/>
      <c r="I59" s="101">
        <v>1.5</v>
      </c>
      <c r="J59" s="101">
        <v>6.5</v>
      </c>
      <c r="K59" s="101">
        <v>6.5</v>
      </c>
      <c r="L59" s="101">
        <v>60</v>
      </c>
      <c r="M59" s="101"/>
      <c r="N59" s="101">
        <f t="shared" si="0"/>
        <v>74.5</v>
      </c>
      <c r="O59" s="101"/>
      <c r="P59" s="101"/>
      <c r="Q59" s="101"/>
      <c r="R59" s="101"/>
      <c r="S59" s="101"/>
      <c r="T59" s="101"/>
    </row>
    <row r="60" spans="1:20" ht="33.75">
      <c r="A60" s="103" t="s">
        <v>96</v>
      </c>
      <c r="B60" s="106" t="s">
        <v>97</v>
      </c>
      <c r="C60" s="26" t="s">
        <v>35</v>
      </c>
      <c r="D60" s="27">
        <f>N60</f>
        <v>474</v>
      </c>
      <c r="E60" s="82">
        <v>75</v>
      </c>
      <c r="F60" s="57">
        <f>ROUND(+E60*D60,2)</f>
        <v>35550</v>
      </c>
      <c r="G60" s="112"/>
      <c r="H60" s="110"/>
      <c r="I60" s="182">
        <v>30</v>
      </c>
      <c r="J60" s="182">
        <v>22</v>
      </c>
      <c r="K60" s="182">
        <v>22</v>
      </c>
      <c r="L60" s="182">
        <v>400</v>
      </c>
      <c r="M60" s="182"/>
      <c r="N60" s="101">
        <f t="shared" si="0"/>
        <v>474</v>
      </c>
      <c r="O60" s="101"/>
      <c r="P60" s="101"/>
      <c r="Q60" s="101"/>
      <c r="R60" s="101"/>
      <c r="S60" s="101"/>
      <c r="T60" s="101"/>
    </row>
    <row r="61" spans="1:20" ht="22.5">
      <c r="A61" s="103" t="s">
        <v>98</v>
      </c>
      <c r="B61" s="106" t="s">
        <v>99</v>
      </c>
      <c r="C61" s="26"/>
      <c r="D61" s="27"/>
      <c r="E61" s="82"/>
      <c r="F61" s="57"/>
      <c r="G61" s="58">
        <f>SUM(F53:F60)</f>
        <v>1132015</v>
      </c>
      <c r="H61" s="64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</row>
    <row r="62" spans="1:20" ht="16.5" customHeight="1">
      <c r="A62" s="103"/>
      <c r="B62" s="106" t="s">
        <v>100</v>
      </c>
      <c r="C62" s="26" t="s">
        <v>101</v>
      </c>
      <c r="D62" s="27">
        <v>300</v>
      </c>
      <c r="E62" s="82">
        <v>345</v>
      </c>
      <c r="F62" s="57">
        <f t="shared" ref="F62:F64" si="2">ROUND(+E62*D62,2)</f>
        <v>103500</v>
      </c>
      <c r="G62" s="58"/>
      <c r="H62" s="64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</row>
    <row r="63" spans="1:20" ht="22.5" customHeight="1">
      <c r="A63" s="103" t="s">
        <v>102</v>
      </c>
      <c r="B63" s="106" t="s">
        <v>103</v>
      </c>
      <c r="C63" s="26" t="s">
        <v>104</v>
      </c>
      <c r="D63" s="27">
        <v>6</v>
      </c>
      <c r="E63" s="82">
        <v>1400</v>
      </c>
      <c r="F63" s="57">
        <f t="shared" si="2"/>
        <v>8400</v>
      </c>
      <c r="G63" s="58"/>
      <c r="H63" s="64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</row>
    <row r="64" spans="1:20" ht="21" customHeight="1">
      <c r="A64" s="103" t="s">
        <v>105</v>
      </c>
      <c r="B64" s="106" t="s">
        <v>106</v>
      </c>
      <c r="C64" s="26" t="s">
        <v>107</v>
      </c>
      <c r="D64" s="27">
        <v>500</v>
      </c>
      <c r="E64" s="82">
        <v>215</v>
      </c>
      <c r="F64" s="57">
        <f t="shared" si="2"/>
        <v>107500</v>
      </c>
      <c r="G64" s="58">
        <f>F124</f>
        <v>10794079.9428</v>
      </c>
      <c r="H64" s="64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</row>
    <row r="65" spans="1:20" ht="21" customHeight="1">
      <c r="A65" s="103"/>
      <c r="B65" s="106"/>
      <c r="C65" s="26"/>
      <c r="D65" s="27"/>
      <c r="E65" s="113" t="s">
        <v>37</v>
      </c>
      <c r="F65" s="113">
        <f>SUM(F51:F64)</f>
        <v>1351415</v>
      </c>
      <c r="G65" s="58"/>
      <c r="H65" s="64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</row>
    <row r="66" spans="1:20" ht="21" customHeight="1">
      <c r="A66" s="114" t="s">
        <v>26</v>
      </c>
      <c r="B66" s="114" t="s">
        <v>27</v>
      </c>
      <c r="C66" s="114" t="s">
        <v>28</v>
      </c>
      <c r="D66" s="115"/>
      <c r="E66" s="116" t="s">
        <v>30</v>
      </c>
      <c r="F66" s="116" t="s">
        <v>31</v>
      </c>
      <c r="G66" s="58"/>
      <c r="H66" s="64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</row>
    <row r="67" spans="1:20" ht="21" customHeight="1">
      <c r="A67" s="101"/>
      <c r="B67" s="93" t="s">
        <v>108</v>
      </c>
      <c r="C67" s="26"/>
      <c r="D67" s="27"/>
      <c r="E67" s="82"/>
      <c r="F67" s="57"/>
      <c r="G67" s="58"/>
      <c r="H67" s="64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</row>
    <row r="68" spans="1:20" ht="21" customHeight="1">
      <c r="A68" s="103" t="s">
        <v>109</v>
      </c>
      <c r="B68" s="106" t="s">
        <v>110</v>
      </c>
      <c r="C68" s="26"/>
      <c r="D68" s="54"/>
      <c r="E68" s="101"/>
      <c r="F68" s="101"/>
      <c r="G68" s="58"/>
      <c r="H68" s="64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</row>
    <row r="69" spans="1:20" ht="21" customHeight="1">
      <c r="A69" s="117" t="s">
        <v>42</v>
      </c>
      <c r="B69" s="106" t="s">
        <v>111</v>
      </c>
      <c r="C69" s="26" t="s">
        <v>107</v>
      </c>
      <c r="D69" s="27">
        <v>0</v>
      </c>
      <c r="E69" s="82">
        <v>780</v>
      </c>
      <c r="F69" s="29">
        <f>E69*D69</f>
        <v>0</v>
      </c>
      <c r="G69" s="58"/>
      <c r="H69" s="64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</row>
    <row r="70" spans="1:20" ht="18.75" customHeight="1" thickBot="1">
      <c r="A70" s="117"/>
      <c r="B70" s="106"/>
      <c r="C70" s="26"/>
      <c r="D70" s="54"/>
      <c r="E70" s="113" t="s">
        <v>37</v>
      </c>
      <c r="F70" s="113">
        <f>F69</f>
        <v>0</v>
      </c>
      <c r="G70" s="118"/>
      <c r="H70" s="119"/>
    </row>
    <row r="71" spans="1:20" ht="18.75" customHeight="1" thickBot="1">
      <c r="A71" s="114" t="s">
        <v>26</v>
      </c>
      <c r="B71" s="114" t="s">
        <v>27</v>
      </c>
      <c r="C71" s="114" t="s">
        <v>28</v>
      </c>
      <c r="D71" s="115"/>
      <c r="E71" s="116" t="s">
        <v>30</v>
      </c>
      <c r="F71" s="116" t="s">
        <v>31</v>
      </c>
      <c r="G71" s="120"/>
      <c r="H71" s="121"/>
    </row>
    <row r="72" spans="1:20" ht="18.75" customHeight="1">
      <c r="A72" s="41"/>
      <c r="B72" s="122" t="s">
        <v>112</v>
      </c>
      <c r="C72" s="41"/>
      <c r="D72" s="27"/>
      <c r="E72" s="29"/>
      <c r="F72" s="29"/>
      <c r="G72" s="123"/>
      <c r="H72" s="124"/>
      <c r="I72" s="8"/>
    </row>
    <row r="73" spans="1:20">
      <c r="A73" s="125" t="s">
        <v>113</v>
      </c>
      <c r="B73" s="41" t="s">
        <v>114</v>
      </c>
      <c r="C73" s="126"/>
      <c r="D73" s="94"/>
      <c r="E73" s="29"/>
      <c r="F73" s="126"/>
      <c r="G73" s="77"/>
      <c r="H73" s="127"/>
      <c r="I73" s="8"/>
    </row>
    <row r="74" spans="1:20" ht="56.25">
      <c r="A74" s="52" t="s">
        <v>115</v>
      </c>
      <c r="B74" s="106" t="s">
        <v>116</v>
      </c>
      <c r="C74" s="26" t="s">
        <v>107</v>
      </c>
      <c r="D74" s="54">
        <v>2000</v>
      </c>
      <c r="E74" s="82">
        <v>10</v>
      </c>
      <c r="F74" s="57">
        <f>ROUND(+E74*D74,2)</f>
        <v>20000</v>
      </c>
      <c r="G74" s="111"/>
      <c r="H74" s="48"/>
    </row>
    <row r="75" spans="1:20" ht="56.25">
      <c r="A75" s="52" t="s">
        <v>90</v>
      </c>
      <c r="B75" s="106" t="s">
        <v>117</v>
      </c>
      <c r="C75" s="26" t="s">
        <v>107</v>
      </c>
      <c r="D75" s="54">
        <v>0</v>
      </c>
      <c r="E75" s="82">
        <v>10</v>
      </c>
      <c r="F75" s="57">
        <f>ROUND(+E75*D75,2)</f>
        <v>0</v>
      </c>
      <c r="G75" s="42"/>
      <c r="H75" s="48"/>
    </row>
    <row r="76" spans="1:20">
      <c r="A76" s="52" t="s">
        <v>118</v>
      </c>
      <c r="B76" s="106" t="s">
        <v>119</v>
      </c>
      <c r="C76" s="26" t="s">
        <v>120</v>
      </c>
      <c r="D76" s="54">
        <v>4000</v>
      </c>
      <c r="E76" s="82">
        <v>10</v>
      </c>
      <c r="F76" s="57">
        <f>ROUND(+E76*D76,2)</f>
        <v>40000</v>
      </c>
      <c r="G76" s="42"/>
      <c r="H76" s="64"/>
    </row>
    <row r="77" spans="1:20">
      <c r="A77" s="125" t="s">
        <v>121</v>
      </c>
      <c r="B77" s="122" t="s">
        <v>122</v>
      </c>
      <c r="C77" s="126"/>
      <c r="D77" s="94"/>
      <c r="E77" s="28"/>
      <c r="F77" s="126"/>
      <c r="G77" s="77"/>
      <c r="H77" s="127"/>
    </row>
    <row r="78" spans="1:20" ht="22.5">
      <c r="A78" s="52" t="s">
        <v>42</v>
      </c>
      <c r="B78" s="106" t="s">
        <v>123</v>
      </c>
      <c r="C78" s="26" t="s">
        <v>104</v>
      </c>
      <c r="D78" s="27">
        <v>133</v>
      </c>
      <c r="E78" s="28">
        <v>54</v>
      </c>
      <c r="F78" s="29">
        <f>ROUND(+E78*D78,2)</f>
        <v>7182</v>
      </c>
      <c r="G78" s="42"/>
      <c r="H78" s="48"/>
    </row>
    <row r="79" spans="1:20" ht="22.5">
      <c r="A79" s="52" t="s">
        <v>52</v>
      </c>
      <c r="B79" s="106" t="s">
        <v>124</v>
      </c>
      <c r="C79" s="26" t="s">
        <v>104</v>
      </c>
      <c r="D79" s="27">
        <v>133</v>
      </c>
      <c r="E79" s="28">
        <v>54</v>
      </c>
      <c r="F79" s="29">
        <f>ROUND(+E79*D79,2)</f>
        <v>7182</v>
      </c>
      <c r="G79" s="42"/>
      <c r="H79" s="48"/>
    </row>
    <row r="80" spans="1:20">
      <c r="A80" s="125" t="s">
        <v>125</v>
      </c>
      <c r="B80" s="128" t="s">
        <v>126</v>
      </c>
      <c r="C80" s="126"/>
      <c r="D80" s="94"/>
      <c r="E80" s="28"/>
      <c r="F80" s="126"/>
      <c r="G80" s="77"/>
      <c r="H80" s="127"/>
    </row>
    <row r="81" spans="1:9">
      <c r="A81" s="52" t="s">
        <v>42</v>
      </c>
      <c r="B81" s="41" t="s">
        <v>127</v>
      </c>
      <c r="C81" s="126"/>
      <c r="D81" s="94"/>
      <c r="E81" s="28"/>
      <c r="F81" s="126"/>
      <c r="G81" s="77"/>
      <c r="H81" s="127"/>
    </row>
    <row r="82" spans="1:9" ht="18.75" customHeight="1">
      <c r="A82" s="52" t="s">
        <v>115</v>
      </c>
      <c r="B82" s="87" t="s">
        <v>149</v>
      </c>
      <c r="C82" s="26" t="s">
        <v>104</v>
      </c>
      <c r="D82" s="27">
        <v>110</v>
      </c>
      <c r="E82" s="28">
        <v>2200</v>
      </c>
      <c r="F82" s="29">
        <f>ROUND(+E82*D82,2)</f>
        <v>242000</v>
      </c>
      <c r="G82" s="127"/>
      <c r="H82" s="77"/>
    </row>
    <row r="83" spans="1:9">
      <c r="A83" s="52" t="s">
        <v>52</v>
      </c>
      <c r="B83" s="41" t="s">
        <v>128</v>
      </c>
      <c r="C83" s="26"/>
      <c r="D83" s="27"/>
      <c r="E83" s="28"/>
      <c r="F83" s="29"/>
      <c r="G83" s="127"/>
      <c r="H83" s="77"/>
    </row>
    <row r="84" spans="1:9">
      <c r="A84" s="52" t="s">
        <v>115</v>
      </c>
      <c r="B84" s="41" t="s">
        <v>129</v>
      </c>
      <c r="C84" s="26" t="s">
        <v>104</v>
      </c>
      <c r="D84" s="27">
        <v>110</v>
      </c>
      <c r="E84" s="28">
        <v>2100</v>
      </c>
      <c r="F84" s="29">
        <f>ROUND(+E84*D84,2)</f>
        <v>231000</v>
      </c>
      <c r="G84" s="127"/>
      <c r="H84" s="77"/>
    </row>
    <row r="85" spans="1:9">
      <c r="A85" s="52" t="s">
        <v>62</v>
      </c>
      <c r="B85" s="41" t="s">
        <v>130</v>
      </c>
      <c r="C85" s="26"/>
      <c r="D85" s="27"/>
      <c r="E85" s="28"/>
      <c r="F85" s="29"/>
      <c r="G85" s="127"/>
      <c r="H85" s="77"/>
    </row>
    <row r="86" spans="1:9">
      <c r="A86" s="52" t="s">
        <v>131</v>
      </c>
      <c r="B86" s="41" t="s">
        <v>150</v>
      </c>
      <c r="C86" s="26" t="s">
        <v>104</v>
      </c>
      <c r="D86" s="27">
        <v>2</v>
      </c>
      <c r="E86" s="28">
        <v>3800</v>
      </c>
      <c r="F86" s="29">
        <f>ROUND(+E86*D86,2)</f>
        <v>7600</v>
      </c>
      <c r="G86" s="127"/>
      <c r="H86" s="77"/>
    </row>
    <row r="87" spans="1:9">
      <c r="A87" s="52" t="s">
        <v>132</v>
      </c>
      <c r="B87" s="41" t="s">
        <v>133</v>
      </c>
      <c r="C87" s="26" t="s">
        <v>104</v>
      </c>
      <c r="D87" s="27">
        <v>2</v>
      </c>
      <c r="E87" s="28">
        <v>3600</v>
      </c>
      <c r="F87" s="29">
        <f>ROUND(+E87*D87,2)</f>
        <v>7200</v>
      </c>
      <c r="G87" s="129"/>
      <c r="H87" s="130"/>
    </row>
    <row r="88" spans="1:9">
      <c r="A88" s="52" t="s">
        <v>134</v>
      </c>
      <c r="B88" s="41" t="s">
        <v>135</v>
      </c>
      <c r="C88" s="26" t="s">
        <v>104</v>
      </c>
      <c r="D88" s="27">
        <v>4</v>
      </c>
      <c r="E88" s="28">
        <v>3500</v>
      </c>
      <c r="F88" s="29">
        <f>D88*E88</f>
        <v>14000</v>
      </c>
      <c r="G88" s="129"/>
      <c r="H88" s="130"/>
    </row>
    <row r="89" spans="1:9" ht="13.5" thickBot="1">
      <c r="A89" s="41"/>
      <c r="B89" s="41" t="s">
        <v>136</v>
      </c>
      <c r="C89" s="26" t="s">
        <v>104</v>
      </c>
      <c r="D89" s="27">
        <v>0</v>
      </c>
      <c r="E89" s="28">
        <v>860</v>
      </c>
      <c r="F89" s="29">
        <f>ROUND(+E89*D89,2)</f>
        <v>0</v>
      </c>
      <c r="G89" s="129"/>
      <c r="H89" s="131"/>
      <c r="I89" s="8"/>
    </row>
    <row r="90" spans="1:9">
      <c r="A90" s="41"/>
      <c r="B90" s="41" t="s">
        <v>137</v>
      </c>
      <c r="C90" s="26" t="s">
        <v>107</v>
      </c>
      <c r="D90" s="27">
        <v>0</v>
      </c>
      <c r="E90" s="28">
        <v>1650</v>
      </c>
      <c r="F90" s="29">
        <f>D90*E90</f>
        <v>0</v>
      </c>
      <c r="G90" s="42"/>
      <c r="H90" s="42"/>
      <c r="I90" s="8"/>
    </row>
    <row r="91" spans="1:9">
      <c r="A91" s="41"/>
      <c r="B91" s="41" t="s">
        <v>138</v>
      </c>
      <c r="C91" s="26" t="s">
        <v>104</v>
      </c>
      <c r="D91" s="27">
        <v>20</v>
      </c>
      <c r="E91" s="28">
        <v>270</v>
      </c>
      <c r="F91" s="29">
        <f>ROUND(+E91*D91,2)</f>
        <v>5400</v>
      </c>
      <c r="G91" s="42"/>
      <c r="H91" s="42"/>
      <c r="I91" s="8"/>
    </row>
    <row r="92" spans="1:9">
      <c r="A92" s="41"/>
      <c r="B92" s="41" t="s">
        <v>139</v>
      </c>
      <c r="C92" s="26" t="s">
        <v>104</v>
      </c>
      <c r="D92" s="27">
        <v>0</v>
      </c>
      <c r="E92" s="28">
        <v>1200</v>
      </c>
      <c r="F92" s="29">
        <f>D92*E92</f>
        <v>0</v>
      </c>
      <c r="G92" s="42"/>
      <c r="H92" s="42"/>
      <c r="I92" s="8"/>
    </row>
    <row r="93" spans="1:9" ht="13.5" thickBot="1">
      <c r="A93" s="41"/>
      <c r="B93" s="41"/>
      <c r="C93" s="41"/>
      <c r="D93" s="132"/>
      <c r="E93" s="113" t="s">
        <v>37</v>
      </c>
      <c r="F93" s="113">
        <f>SUM(F73:F92)</f>
        <v>581564</v>
      </c>
      <c r="G93" s="133"/>
      <c r="H93" s="134"/>
    </row>
    <row r="94" spans="1:9">
      <c r="A94" s="114" t="s">
        <v>26</v>
      </c>
      <c r="B94" s="114" t="s">
        <v>27</v>
      </c>
      <c r="C94" s="114" t="s">
        <v>28</v>
      </c>
      <c r="D94" s="114"/>
      <c r="E94" s="116" t="s">
        <v>30</v>
      </c>
      <c r="F94" s="116" t="s">
        <v>31</v>
      </c>
      <c r="G94" s="135"/>
      <c r="H94" s="135"/>
    </row>
    <row r="95" spans="1:9" ht="15.75">
      <c r="A95" s="136"/>
      <c r="B95" s="137"/>
      <c r="C95" s="137"/>
      <c r="D95" s="137"/>
      <c r="E95" s="138"/>
      <c r="F95" s="139"/>
      <c r="G95" s="138"/>
    </row>
    <row r="96" spans="1:9" ht="15.75">
      <c r="A96" s="136"/>
      <c r="B96" s="137" t="s">
        <v>27</v>
      </c>
      <c r="C96" s="137"/>
      <c r="D96" s="137"/>
      <c r="E96" s="138"/>
      <c r="F96" s="140" t="s">
        <v>140</v>
      </c>
      <c r="G96" s="141"/>
    </row>
    <row r="97" spans="1:7" ht="16.5" thickBot="1">
      <c r="A97" s="142"/>
      <c r="B97" s="143"/>
      <c r="C97" s="143"/>
      <c r="D97" s="143"/>
      <c r="E97" s="144"/>
      <c r="F97" s="145"/>
      <c r="G97" s="138"/>
    </row>
    <row r="98" spans="1:7" ht="16.5" thickTop="1">
      <c r="A98" s="146"/>
      <c r="B98" s="147"/>
      <c r="C98" s="147"/>
      <c r="D98" s="147"/>
      <c r="E98" s="148"/>
      <c r="F98" s="149"/>
      <c r="G98" s="150"/>
    </row>
    <row r="99" spans="1:7" ht="15.75">
      <c r="A99" s="151"/>
      <c r="B99" s="152" t="s">
        <v>32</v>
      </c>
      <c r="C99" s="152"/>
      <c r="D99" s="152"/>
      <c r="E99" s="153"/>
      <c r="F99" s="154">
        <f>F20</f>
        <v>2900</v>
      </c>
      <c r="G99" s="150"/>
    </row>
    <row r="100" spans="1:7" ht="16.5" thickBot="1">
      <c r="A100" s="155"/>
      <c r="B100" s="156"/>
      <c r="C100" s="156"/>
      <c r="D100" s="156"/>
      <c r="E100" s="157"/>
      <c r="F100" s="158"/>
      <c r="G100" s="150"/>
    </row>
    <row r="101" spans="1:7" ht="15.75">
      <c r="A101" s="146"/>
      <c r="B101" s="147"/>
      <c r="C101" s="147"/>
      <c r="D101" s="147"/>
      <c r="E101" s="148"/>
      <c r="F101" s="149"/>
      <c r="G101" s="150"/>
    </row>
    <row r="102" spans="1:7" ht="15.75">
      <c r="A102" s="151"/>
      <c r="B102" s="152" t="s">
        <v>38</v>
      </c>
      <c r="C102" s="152"/>
      <c r="D102" s="152"/>
      <c r="E102" s="153"/>
      <c r="F102" s="154">
        <f>+F37</f>
        <v>2526663.17</v>
      </c>
      <c r="G102" s="150"/>
    </row>
    <row r="103" spans="1:7" ht="16.5" thickBot="1">
      <c r="A103" s="155"/>
      <c r="B103" s="156"/>
      <c r="C103" s="156"/>
      <c r="D103" s="156"/>
      <c r="E103" s="157"/>
      <c r="F103" s="158"/>
      <c r="G103" s="150"/>
    </row>
    <row r="104" spans="1:7" ht="15.75">
      <c r="A104" s="151"/>
      <c r="B104" s="152"/>
      <c r="C104" s="152"/>
      <c r="D104" s="152"/>
      <c r="E104" s="153"/>
      <c r="F104" s="154"/>
      <c r="G104" s="150"/>
    </row>
    <row r="105" spans="1:7" ht="15.75">
      <c r="A105" s="151"/>
      <c r="B105" s="152" t="s">
        <v>141</v>
      </c>
      <c r="C105" s="152"/>
      <c r="D105" s="152"/>
      <c r="E105" s="153"/>
      <c r="F105" s="154">
        <f>+F49</f>
        <v>4842699.16</v>
      </c>
      <c r="G105" s="150"/>
    </row>
    <row r="106" spans="1:7" ht="16.5" thickBot="1">
      <c r="A106" s="151"/>
      <c r="B106" s="152"/>
      <c r="C106" s="152"/>
      <c r="D106" s="152"/>
      <c r="E106" s="153"/>
      <c r="F106" s="154"/>
      <c r="G106" s="150"/>
    </row>
    <row r="107" spans="1:7" ht="15.75">
      <c r="A107" s="146"/>
      <c r="B107" s="147"/>
      <c r="C107" s="147"/>
      <c r="D107" s="147"/>
      <c r="E107" s="148"/>
      <c r="F107" s="149"/>
      <c r="G107" s="150"/>
    </row>
    <row r="108" spans="1:7" ht="15.75">
      <c r="A108" s="151"/>
      <c r="B108" s="152" t="s">
        <v>142</v>
      </c>
      <c r="C108" s="152"/>
      <c r="D108" s="152"/>
      <c r="E108" s="153"/>
      <c r="F108" s="154">
        <v>0</v>
      </c>
      <c r="G108" s="150"/>
    </row>
    <row r="109" spans="1:7" ht="16.5" thickBot="1">
      <c r="A109" s="155"/>
      <c r="B109" s="156"/>
      <c r="C109" s="156"/>
      <c r="D109" s="156"/>
      <c r="E109" s="157"/>
      <c r="F109" s="158"/>
      <c r="G109" s="150"/>
    </row>
    <row r="110" spans="1:7" ht="15.75">
      <c r="A110" s="151"/>
      <c r="B110" s="152"/>
      <c r="C110" s="152"/>
      <c r="D110" s="152"/>
      <c r="E110" s="153"/>
      <c r="F110" s="154"/>
      <c r="G110" s="150"/>
    </row>
    <row r="111" spans="1:7" ht="15.75">
      <c r="A111" s="151"/>
      <c r="B111" s="152" t="s">
        <v>108</v>
      </c>
      <c r="C111" s="152"/>
      <c r="D111" s="152"/>
      <c r="E111" s="153"/>
      <c r="F111" s="154">
        <f>F70</f>
        <v>0</v>
      </c>
      <c r="G111" s="150"/>
    </row>
    <row r="112" spans="1:7" ht="16.5" thickBot="1">
      <c r="A112" s="151"/>
      <c r="B112" s="152"/>
      <c r="C112" s="152"/>
      <c r="D112" s="152"/>
      <c r="E112" s="153"/>
      <c r="F112" s="154"/>
      <c r="G112" s="150"/>
    </row>
    <row r="113" spans="1:10" ht="15.75">
      <c r="A113" s="146"/>
      <c r="B113" s="147"/>
      <c r="C113" s="147"/>
      <c r="D113" s="147"/>
      <c r="E113" s="148"/>
      <c r="F113" s="149"/>
      <c r="G113" s="150"/>
    </row>
    <row r="114" spans="1:10" ht="15.75">
      <c r="A114" s="151"/>
      <c r="B114" s="152" t="s">
        <v>79</v>
      </c>
      <c r="C114" s="152"/>
      <c r="D114" s="152"/>
      <c r="E114" s="153"/>
      <c r="F114" s="154">
        <f>+F65</f>
        <v>1351415</v>
      </c>
      <c r="G114" s="150"/>
    </row>
    <row r="115" spans="1:10" ht="16.5" thickBot="1">
      <c r="A115" s="155"/>
      <c r="B115" s="156"/>
      <c r="C115" s="156"/>
      <c r="D115" s="156"/>
      <c r="E115" s="157"/>
      <c r="F115" s="158"/>
      <c r="G115" s="150"/>
    </row>
    <row r="116" spans="1:10" ht="15.75">
      <c r="A116" s="146"/>
      <c r="B116" s="147"/>
      <c r="C116" s="147"/>
      <c r="D116" s="147"/>
      <c r="E116" s="148"/>
      <c r="F116" s="149"/>
      <c r="G116" s="150"/>
    </row>
    <row r="117" spans="1:10" ht="15.75">
      <c r="A117" s="151"/>
      <c r="B117" s="152" t="s">
        <v>143</v>
      </c>
      <c r="C117" s="152"/>
      <c r="D117" s="152"/>
      <c r="E117" s="153"/>
      <c r="F117" s="154">
        <f>+F93</f>
        <v>581564</v>
      </c>
      <c r="G117" s="150"/>
    </row>
    <row r="118" spans="1:10" ht="16.5" thickBot="1">
      <c r="A118" s="155"/>
      <c r="B118" s="156"/>
      <c r="C118" s="156"/>
      <c r="D118" s="156"/>
      <c r="E118" s="157"/>
      <c r="F118" s="158"/>
      <c r="G118" s="150"/>
    </row>
    <row r="119" spans="1:10" ht="15.75">
      <c r="A119" s="147"/>
      <c r="B119" s="147"/>
      <c r="C119" s="159"/>
      <c r="D119" s="147"/>
      <c r="E119" s="160"/>
      <c r="F119" s="149"/>
      <c r="G119" s="150"/>
    </row>
    <row r="120" spans="1:10" ht="16.5" thickBot="1">
      <c r="A120" s="152"/>
      <c r="B120" s="152"/>
      <c r="C120" s="161"/>
      <c r="D120" s="162" t="s">
        <v>144</v>
      </c>
      <c r="E120" s="163"/>
      <c r="F120" s="164">
        <f>SUM(F98:F118)</f>
        <v>9305241.3300000001</v>
      </c>
      <c r="G120" s="150"/>
      <c r="H120" s="165"/>
    </row>
    <row r="121" spans="1:10" ht="16.5" thickTop="1">
      <c r="A121" s="152"/>
      <c r="B121" s="152"/>
      <c r="C121" s="166"/>
      <c r="D121" s="167"/>
      <c r="E121" s="168"/>
      <c r="F121" s="169"/>
      <c r="G121" s="150"/>
      <c r="H121" s="165"/>
      <c r="J121" s="8"/>
    </row>
    <row r="122" spans="1:10" ht="16.5" thickBot="1">
      <c r="A122" s="152"/>
      <c r="B122" s="152"/>
      <c r="C122" s="161"/>
      <c r="D122" s="162" t="s">
        <v>145</v>
      </c>
      <c r="E122" s="163"/>
      <c r="F122" s="164">
        <f>F120*0.16</f>
        <v>1488838.6128</v>
      </c>
      <c r="G122" s="150"/>
    </row>
    <row r="123" spans="1:10" ht="16.5" thickTop="1">
      <c r="A123" s="152"/>
      <c r="B123" s="152"/>
      <c r="C123" s="166"/>
      <c r="D123" s="167"/>
      <c r="E123" s="168"/>
      <c r="F123" s="169"/>
      <c r="G123" s="150"/>
    </row>
    <row r="124" spans="1:10" ht="16.5" thickBot="1">
      <c r="A124" s="151"/>
      <c r="B124" s="152"/>
      <c r="C124" s="161"/>
      <c r="D124" s="162" t="s">
        <v>140</v>
      </c>
      <c r="E124" s="163"/>
      <c r="F124" s="164">
        <f>F122+F120</f>
        <v>10794079.9428</v>
      </c>
      <c r="G124" s="150"/>
      <c r="H124" s="83"/>
    </row>
    <row r="125" spans="1:10" ht="16.5" thickTop="1">
      <c r="A125" s="152"/>
      <c r="B125" s="152"/>
      <c r="C125" s="170"/>
      <c r="D125" s="170"/>
      <c r="E125" s="150"/>
      <c r="F125" s="150"/>
      <c r="G125" s="150"/>
    </row>
    <row r="126" spans="1:10" ht="15.75">
      <c r="A126" s="152"/>
      <c r="B126" s="152"/>
      <c r="C126" s="170"/>
      <c r="D126" s="170"/>
      <c r="E126" s="150"/>
      <c r="F126" s="150"/>
      <c r="G126" s="150"/>
    </row>
    <row r="127" spans="1:10">
      <c r="A127" s="278"/>
      <c r="B127" s="278"/>
      <c r="C127" s="278"/>
      <c r="D127" s="278"/>
      <c r="E127" s="278"/>
      <c r="F127" s="278"/>
      <c r="G127" s="171"/>
    </row>
    <row r="128" spans="1:10">
      <c r="A128" s="222"/>
      <c r="B128" s="222"/>
      <c r="C128" s="222"/>
      <c r="D128" s="222"/>
      <c r="E128" s="222"/>
      <c r="F128" s="222"/>
      <c r="G128" s="222"/>
    </row>
    <row r="129" spans="1:10" ht="12.75" customHeight="1">
      <c r="A129" s="279"/>
      <c r="B129" s="279"/>
      <c r="C129" s="279"/>
      <c r="D129" s="279"/>
      <c r="E129" s="279"/>
      <c r="F129" s="279"/>
      <c r="G129" s="223"/>
      <c r="J129" s="8"/>
    </row>
    <row r="130" spans="1:10" ht="40.5" customHeight="1">
      <c r="A130" s="170"/>
      <c r="B130" s="170"/>
      <c r="C130" s="170"/>
      <c r="D130" s="170"/>
      <c r="E130" s="150"/>
      <c r="F130" s="150"/>
      <c r="G130" s="150"/>
      <c r="J130" s="8"/>
    </row>
    <row r="131" spans="1:10" ht="12.75" customHeight="1">
      <c r="A131" s="279"/>
      <c r="B131" s="279"/>
      <c r="C131" s="279"/>
      <c r="D131" s="279"/>
      <c r="E131" s="279"/>
      <c r="F131" s="279"/>
      <c r="G131" s="223"/>
    </row>
    <row r="132" spans="1:10" ht="25.5" customHeight="1">
      <c r="A132" s="280"/>
      <c r="B132" s="279"/>
      <c r="C132" s="272"/>
      <c r="D132" s="272"/>
      <c r="E132" s="272"/>
      <c r="F132" s="273"/>
      <c r="G132" s="217"/>
    </row>
    <row r="133" spans="1:10">
      <c r="A133" s="172"/>
      <c r="B133" s="170"/>
      <c r="C133" s="272"/>
      <c r="D133" s="272"/>
      <c r="E133" s="272"/>
      <c r="F133" s="273"/>
      <c r="G133" s="217"/>
    </row>
    <row r="134" spans="1:10" ht="12.75" customHeight="1">
      <c r="A134" s="281"/>
      <c r="B134" s="282"/>
      <c r="C134" s="272"/>
      <c r="D134" s="272"/>
      <c r="E134" s="272"/>
      <c r="F134" s="273"/>
      <c r="G134" s="217"/>
    </row>
    <row r="135" spans="1:10">
      <c r="A135" s="218"/>
      <c r="B135" s="218"/>
      <c r="C135" s="218"/>
      <c r="D135" s="218"/>
      <c r="E135" s="218"/>
      <c r="F135" s="218"/>
      <c r="G135" s="218"/>
    </row>
    <row r="136" spans="1:10">
      <c r="A136" s="218"/>
      <c r="B136" s="218"/>
      <c r="C136" s="218"/>
      <c r="D136" s="218"/>
      <c r="E136" s="218"/>
      <c r="F136" s="218"/>
      <c r="G136" s="218"/>
    </row>
    <row r="137" spans="1:10">
      <c r="A137" s="218"/>
      <c r="B137" s="218"/>
      <c r="C137" s="218"/>
      <c r="D137" s="218"/>
      <c r="E137" s="218"/>
      <c r="F137" s="218"/>
      <c r="G137" s="218"/>
    </row>
    <row r="138" spans="1:10">
      <c r="A138" s="218"/>
      <c r="B138" s="218"/>
      <c r="C138" s="218"/>
      <c r="D138" s="218"/>
      <c r="E138" s="218"/>
      <c r="F138" s="218"/>
      <c r="G138" s="218"/>
    </row>
    <row r="139" spans="1:10">
      <c r="A139" s="218"/>
      <c r="B139" s="218"/>
      <c r="C139" s="218"/>
      <c r="D139" s="218"/>
      <c r="E139" s="218"/>
      <c r="F139" s="218"/>
      <c r="G139" s="218"/>
    </row>
    <row r="140" spans="1:10">
      <c r="A140" s="218"/>
      <c r="B140" s="218"/>
      <c r="C140" s="218"/>
      <c r="D140" s="218"/>
      <c r="E140" s="218"/>
      <c r="F140" s="218"/>
      <c r="G140" s="218"/>
    </row>
    <row r="141" spans="1:10" ht="18.75" thickBot="1">
      <c r="A141" s="218"/>
      <c r="B141" s="218"/>
      <c r="C141" s="218"/>
      <c r="D141" s="218"/>
      <c r="E141" s="173"/>
      <c r="F141" s="164"/>
      <c r="G141" s="218"/>
    </row>
    <row r="142" spans="1:10" ht="13.5" thickTop="1">
      <c r="A142" s="218"/>
      <c r="B142" s="218"/>
      <c r="C142" s="218"/>
      <c r="D142" s="218"/>
      <c r="E142" s="218"/>
      <c r="F142" s="218"/>
      <c r="G142" s="218"/>
    </row>
    <row r="143" spans="1:10" ht="18">
      <c r="A143" s="218"/>
      <c r="B143" s="218"/>
      <c r="C143" s="218"/>
      <c r="D143" s="218"/>
      <c r="E143" s="173"/>
      <c r="F143" s="174"/>
      <c r="G143" s="218"/>
    </row>
    <row r="144" spans="1:10">
      <c r="A144" s="218"/>
      <c r="B144" s="218"/>
      <c r="C144" s="218"/>
      <c r="D144" s="218"/>
      <c r="E144" s="218"/>
      <c r="F144" s="218"/>
      <c r="G144" s="218"/>
    </row>
    <row r="145" spans="1:7">
      <c r="A145" s="218"/>
      <c r="B145" s="218"/>
      <c r="C145" s="218"/>
      <c r="D145" s="218"/>
      <c r="E145" s="218"/>
      <c r="F145" s="218"/>
      <c r="G145" s="218"/>
    </row>
    <row r="146" spans="1:7">
      <c r="A146" s="218"/>
      <c r="B146" s="218"/>
      <c r="C146" s="218"/>
      <c r="D146" s="218"/>
      <c r="E146" s="218"/>
      <c r="F146" s="218"/>
      <c r="G146" s="218"/>
    </row>
    <row r="147" spans="1:7">
      <c r="A147" s="218"/>
      <c r="B147" s="218"/>
      <c r="C147" s="218"/>
      <c r="D147" s="218"/>
      <c r="E147" s="218"/>
      <c r="F147" s="218"/>
      <c r="G147" s="218"/>
    </row>
    <row r="148" spans="1:7">
      <c r="A148" s="218"/>
      <c r="B148" s="218"/>
      <c r="C148" s="218"/>
      <c r="D148" s="218"/>
      <c r="E148" s="218"/>
      <c r="F148" s="218"/>
      <c r="G148" s="218"/>
    </row>
    <row r="149" spans="1:7">
      <c r="A149" s="218"/>
      <c r="B149" s="218"/>
      <c r="C149" s="218"/>
      <c r="D149" s="218"/>
      <c r="E149" s="218"/>
      <c r="F149" s="218"/>
      <c r="G149" s="218"/>
    </row>
    <row r="150" spans="1:7">
      <c r="A150" s="218"/>
      <c r="B150" s="218"/>
      <c r="C150" s="218"/>
      <c r="D150" s="218"/>
      <c r="E150" s="218"/>
      <c r="F150" s="218"/>
      <c r="G150" s="218"/>
    </row>
    <row r="151" spans="1:7">
      <c r="A151" s="218"/>
      <c r="B151" s="218"/>
      <c r="C151" s="218"/>
      <c r="D151" s="218"/>
      <c r="E151" s="218"/>
      <c r="F151" s="218"/>
      <c r="G151" s="218"/>
    </row>
    <row r="152" spans="1:7">
      <c r="A152" s="218"/>
      <c r="B152" s="218"/>
      <c r="C152" s="218"/>
      <c r="D152" s="218"/>
      <c r="E152" s="218"/>
      <c r="F152" s="218"/>
      <c r="G152" s="218"/>
    </row>
    <row r="153" spans="1:7">
      <c r="A153" s="218"/>
      <c r="B153" s="218"/>
      <c r="C153" s="218"/>
      <c r="D153" s="218"/>
      <c r="E153" s="218"/>
      <c r="F153" s="218"/>
      <c r="G153" s="218"/>
    </row>
    <row r="154" spans="1:7">
      <c r="A154" s="218"/>
      <c r="B154" s="218"/>
      <c r="C154" s="218"/>
      <c r="D154" s="218"/>
      <c r="E154" s="218"/>
      <c r="F154" s="218"/>
      <c r="G154" s="218"/>
    </row>
    <row r="155" spans="1:7">
      <c r="A155" s="218"/>
      <c r="B155" s="218"/>
      <c r="C155" s="218"/>
      <c r="D155" s="218"/>
      <c r="E155" s="218"/>
      <c r="F155" s="218"/>
      <c r="G155" s="218"/>
    </row>
    <row r="156" spans="1:7">
      <c r="A156" s="218"/>
      <c r="B156" s="218"/>
      <c r="C156" s="218"/>
      <c r="D156" s="218"/>
      <c r="E156" s="218"/>
      <c r="F156" s="218"/>
      <c r="G156" s="218"/>
    </row>
    <row r="157" spans="1:7">
      <c r="A157" s="218"/>
      <c r="B157" s="218"/>
      <c r="C157" s="218"/>
      <c r="D157" s="218"/>
      <c r="E157" s="218"/>
      <c r="F157" s="218"/>
      <c r="G157" s="218"/>
    </row>
    <row r="158" spans="1:7">
      <c r="A158" s="218"/>
      <c r="B158" s="218"/>
      <c r="C158" s="218"/>
      <c r="D158" s="218"/>
      <c r="E158" s="218"/>
      <c r="F158" s="218"/>
      <c r="G158" s="218"/>
    </row>
    <row r="159" spans="1:7">
      <c r="A159" s="218"/>
      <c r="B159" s="218"/>
      <c r="C159" s="218"/>
      <c r="D159" s="218"/>
      <c r="E159" s="218"/>
      <c r="F159" s="218"/>
      <c r="G159" s="218"/>
    </row>
    <row r="160" spans="1:7">
      <c r="A160" s="218"/>
      <c r="B160" s="218"/>
      <c r="C160" s="218"/>
      <c r="D160" s="218"/>
      <c r="E160" s="218"/>
      <c r="F160" s="218"/>
      <c r="G160" s="218"/>
    </row>
    <row r="161" spans="1:7">
      <c r="A161" s="218"/>
      <c r="B161" s="218"/>
      <c r="C161" s="218"/>
      <c r="D161" s="218"/>
      <c r="E161" s="218"/>
      <c r="F161" s="218"/>
      <c r="G161" s="218"/>
    </row>
    <row r="162" spans="1:7">
      <c r="A162" s="218"/>
      <c r="B162" s="218"/>
      <c r="C162" s="218"/>
      <c r="D162" s="218"/>
      <c r="E162" s="218"/>
      <c r="F162" s="218"/>
      <c r="G162" s="218"/>
    </row>
    <row r="163" spans="1:7">
      <c r="A163" s="218"/>
      <c r="B163" s="218"/>
      <c r="C163" s="218"/>
      <c r="D163" s="218"/>
      <c r="E163" s="218"/>
      <c r="F163" s="218"/>
      <c r="G163" s="218"/>
    </row>
    <row r="164" spans="1:7">
      <c r="A164" s="218"/>
      <c r="B164" s="218"/>
      <c r="C164" s="218"/>
      <c r="D164" s="218"/>
      <c r="E164" s="218"/>
      <c r="F164" s="218"/>
      <c r="G164" s="218"/>
    </row>
    <row r="165" spans="1:7">
      <c r="A165" s="218"/>
      <c r="B165" s="218"/>
      <c r="C165" s="218"/>
      <c r="D165" s="218"/>
      <c r="E165" s="218"/>
      <c r="F165" s="218"/>
      <c r="G165" s="218"/>
    </row>
    <row r="166" spans="1:7">
      <c r="A166" s="218"/>
      <c r="B166" s="218"/>
      <c r="C166" s="218"/>
      <c r="D166" s="218"/>
      <c r="E166" s="218"/>
      <c r="F166" s="218"/>
      <c r="G166" s="218"/>
    </row>
    <row r="167" spans="1:7">
      <c r="A167" s="218"/>
      <c r="B167" s="218"/>
      <c r="C167" s="218"/>
      <c r="D167" s="218"/>
      <c r="E167" s="218"/>
      <c r="F167" s="218"/>
      <c r="G167" s="218"/>
    </row>
    <row r="168" spans="1:7">
      <c r="A168" s="218"/>
      <c r="B168" s="218"/>
      <c r="C168" s="218"/>
      <c r="D168" s="218"/>
      <c r="E168" s="218"/>
      <c r="F168" s="218"/>
      <c r="G168" s="218"/>
    </row>
    <row r="169" spans="1:7">
      <c r="A169" s="218"/>
      <c r="B169" s="218"/>
      <c r="C169" s="218"/>
      <c r="D169" s="218"/>
      <c r="E169" s="218"/>
      <c r="F169" s="218"/>
      <c r="G169" s="218"/>
    </row>
    <row r="170" spans="1:7">
      <c r="A170" s="218"/>
      <c r="B170" s="218"/>
      <c r="C170" s="218"/>
      <c r="D170" s="218"/>
      <c r="E170" s="218"/>
      <c r="F170" s="218"/>
      <c r="G170" s="218"/>
    </row>
    <row r="171" spans="1:7">
      <c r="A171" s="218"/>
      <c r="B171" s="218"/>
      <c r="C171" s="218"/>
      <c r="D171" s="218"/>
      <c r="E171" s="218"/>
      <c r="F171" s="218"/>
      <c r="G171" s="218"/>
    </row>
    <row r="172" spans="1:7">
      <c r="A172" s="218"/>
      <c r="B172" s="218"/>
      <c r="C172" s="218"/>
      <c r="D172" s="218"/>
      <c r="E172" s="218"/>
      <c r="F172" s="218"/>
      <c r="G172" s="218"/>
    </row>
    <row r="173" spans="1:7">
      <c r="A173" s="218"/>
      <c r="B173" s="218"/>
      <c r="C173" s="218"/>
      <c r="D173" s="218"/>
      <c r="E173" s="218"/>
      <c r="F173" s="218"/>
      <c r="G173" s="218"/>
    </row>
    <row r="174" spans="1:7">
      <c r="A174" s="218"/>
      <c r="B174" s="218"/>
      <c r="C174" s="218"/>
      <c r="D174" s="218"/>
      <c r="E174" s="218"/>
      <c r="F174" s="218"/>
      <c r="G174" s="218"/>
    </row>
    <row r="175" spans="1:7">
      <c r="A175" s="218"/>
      <c r="B175" s="218"/>
      <c r="C175" s="218"/>
      <c r="D175" s="218"/>
      <c r="E175" s="218"/>
      <c r="F175" s="218"/>
      <c r="G175" s="218"/>
    </row>
    <row r="176" spans="1:7">
      <c r="A176" s="218"/>
      <c r="B176" s="218"/>
      <c r="C176" s="218"/>
      <c r="D176" s="218"/>
      <c r="E176" s="218"/>
      <c r="F176" s="218"/>
      <c r="G176" s="218"/>
    </row>
    <row r="177" spans="1:7">
      <c r="A177" s="218"/>
      <c r="B177" s="218"/>
      <c r="C177" s="218"/>
      <c r="D177" s="218"/>
      <c r="E177" s="218"/>
      <c r="F177" s="218"/>
      <c r="G177" s="218"/>
    </row>
    <row r="178" spans="1:7">
      <c r="A178" s="218"/>
      <c r="B178" s="218"/>
      <c r="C178" s="218"/>
      <c r="D178" s="218"/>
      <c r="E178" s="218"/>
      <c r="F178" s="218"/>
      <c r="G178" s="218"/>
    </row>
    <row r="179" spans="1:7">
      <c r="A179" s="218"/>
      <c r="B179" s="218"/>
      <c r="C179" s="218"/>
      <c r="D179" s="218"/>
      <c r="E179" s="218"/>
      <c r="F179" s="218"/>
      <c r="G179" s="218"/>
    </row>
    <row r="180" spans="1:7">
      <c r="A180" s="218"/>
      <c r="B180" s="218"/>
      <c r="C180" s="218"/>
      <c r="D180" s="218"/>
      <c r="E180" s="218"/>
      <c r="F180" s="218"/>
      <c r="G180" s="218"/>
    </row>
    <row r="181" spans="1:7">
      <c r="A181" s="218"/>
      <c r="B181" s="218"/>
      <c r="C181" s="218"/>
      <c r="D181" s="218"/>
      <c r="E181" s="218"/>
      <c r="F181" s="218"/>
      <c r="G181" s="218"/>
    </row>
    <row r="182" spans="1:7">
      <c r="A182" s="218"/>
      <c r="B182" s="218"/>
      <c r="C182" s="218"/>
      <c r="D182" s="218"/>
      <c r="E182" s="218"/>
      <c r="F182" s="218"/>
      <c r="G182" s="218"/>
    </row>
    <row r="183" spans="1:7">
      <c r="A183" s="218"/>
      <c r="B183" s="218"/>
      <c r="C183" s="218"/>
      <c r="D183" s="218"/>
      <c r="E183" s="218"/>
      <c r="F183" s="218"/>
      <c r="G183" s="218"/>
    </row>
    <row r="184" spans="1:7">
      <c r="A184" s="218"/>
      <c r="B184" s="218"/>
      <c r="C184" s="218"/>
      <c r="D184" s="218"/>
      <c r="E184" s="218"/>
      <c r="F184" s="218"/>
      <c r="G184" s="218"/>
    </row>
    <row r="185" spans="1:7">
      <c r="A185" s="218"/>
      <c r="B185" s="218"/>
      <c r="C185" s="218"/>
      <c r="D185" s="218"/>
      <c r="E185" s="218"/>
      <c r="F185" s="218"/>
      <c r="G185" s="218"/>
    </row>
    <row r="186" spans="1:7">
      <c r="A186" s="218"/>
      <c r="B186" s="218"/>
      <c r="C186" s="218"/>
      <c r="D186" s="218"/>
      <c r="E186" s="218"/>
      <c r="F186" s="218"/>
      <c r="G186" s="218"/>
    </row>
    <row r="187" spans="1:7">
      <c r="A187" s="218"/>
      <c r="B187" s="218"/>
      <c r="C187" s="218"/>
      <c r="D187" s="218"/>
      <c r="E187" s="218"/>
      <c r="F187" s="218"/>
      <c r="G187" s="218"/>
    </row>
    <row r="188" spans="1:7">
      <c r="A188" s="218"/>
      <c r="B188" s="218"/>
      <c r="C188" s="218"/>
      <c r="D188" s="218"/>
      <c r="E188" s="218"/>
      <c r="F188" s="218"/>
      <c r="G188" s="218"/>
    </row>
    <row r="189" spans="1:7">
      <c r="A189" s="218"/>
      <c r="B189" s="218"/>
      <c r="C189" s="218"/>
      <c r="D189" s="218"/>
      <c r="E189" s="218"/>
      <c r="F189" s="218"/>
      <c r="G189" s="218"/>
    </row>
    <row r="190" spans="1:7">
      <c r="A190" s="218"/>
      <c r="B190" s="218"/>
      <c r="C190" s="218"/>
      <c r="D190" s="218"/>
      <c r="E190" s="218"/>
      <c r="F190" s="218"/>
      <c r="G190" s="218"/>
    </row>
    <row r="191" spans="1:7">
      <c r="A191" s="218"/>
      <c r="B191" s="218"/>
      <c r="C191" s="218"/>
      <c r="D191" s="218"/>
      <c r="E191" s="218"/>
      <c r="F191" s="218"/>
      <c r="G191" s="218"/>
    </row>
    <row r="192" spans="1:7">
      <c r="A192" s="218"/>
      <c r="B192" s="218"/>
      <c r="C192" s="218"/>
      <c r="D192" s="218"/>
      <c r="E192" s="218"/>
      <c r="F192" s="218"/>
      <c r="G192" s="218"/>
    </row>
    <row r="193" spans="1:7">
      <c r="A193" s="218"/>
      <c r="B193" s="218"/>
      <c r="C193" s="218"/>
      <c r="D193" s="218"/>
      <c r="E193" s="218"/>
      <c r="F193" s="218"/>
      <c r="G193" s="218"/>
    </row>
    <row r="194" spans="1:7">
      <c r="A194" s="218"/>
      <c r="B194" s="218"/>
      <c r="C194" s="218"/>
      <c r="D194" s="218"/>
      <c r="E194" s="218"/>
      <c r="F194" s="218"/>
      <c r="G194" s="218"/>
    </row>
    <row r="195" spans="1:7">
      <c r="A195" s="218"/>
      <c r="B195" s="218"/>
      <c r="C195" s="218"/>
      <c r="D195" s="218"/>
      <c r="E195" s="218"/>
      <c r="F195" s="218"/>
      <c r="G195" s="218"/>
    </row>
    <row r="196" spans="1:7">
      <c r="A196" s="218"/>
      <c r="B196" s="218"/>
      <c r="C196" s="218"/>
      <c r="D196" s="218"/>
      <c r="E196" s="218"/>
      <c r="F196" s="218"/>
      <c r="G196" s="218"/>
    </row>
    <row r="197" spans="1:7">
      <c r="A197" s="218"/>
      <c r="B197" s="218"/>
      <c r="C197" s="218"/>
      <c r="D197" s="218"/>
      <c r="E197" s="218"/>
      <c r="F197" s="218"/>
      <c r="G197" s="218"/>
    </row>
    <row r="198" spans="1:7">
      <c r="A198" s="218"/>
      <c r="B198" s="218"/>
      <c r="C198" s="218"/>
      <c r="D198" s="218"/>
      <c r="E198" s="218"/>
      <c r="F198" s="218"/>
      <c r="G198" s="218"/>
    </row>
    <row r="199" spans="1:7">
      <c r="A199" s="218"/>
      <c r="B199" s="218"/>
      <c r="C199" s="218"/>
      <c r="D199" s="218"/>
      <c r="E199" s="218"/>
      <c r="F199" s="218"/>
      <c r="G199" s="218"/>
    </row>
    <row r="200" spans="1:7">
      <c r="A200" s="218"/>
      <c r="B200" s="218"/>
      <c r="C200" s="218"/>
      <c r="D200" s="218"/>
      <c r="E200" s="218"/>
      <c r="F200" s="218"/>
      <c r="G200" s="218"/>
    </row>
    <row r="201" spans="1:7">
      <c r="A201" s="218"/>
      <c r="B201" s="218"/>
      <c r="C201" s="218"/>
      <c r="D201" s="218"/>
      <c r="E201" s="218"/>
      <c r="F201" s="218"/>
      <c r="G201" s="218"/>
    </row>
    <row r="202" spans="1:7">
      <c r="A202" s="218"/>
      <c r="B202" s="218"/>
      <c r="C202" s="218"/>
      <c r="D202" s="218"/>
      <c r="E202" s="218"/>
      <c r="F202" s="218"/>
      <c r="G202" s="218"/>
    </row>
    <row r="203" spans="1:7">
      <c r="A203" s="218"/>
      <c r="B203" s="218"/>
      <c r="C203" s="218"/>
      <c r="D203" s="218"/>
      <c r="E203" s="218"/>
      <c r="F203" s="218"/>
      <c r="G203" s="218"/>
    </row>
    <row r="204" spans="1:7">
      <c r="A204" s="218"/>
      <c r="B204" s="218"/>
      <c r="C204" s="218"/>
      <c r="D204" s="218"/>
      <c r="E204" s="218"/>
      <c r="F204" s="218"/>
      <c r="G204" s="218"/>
    </row>
    <row r="205" spans="1:7">
      <c r="A205" s="218"/>
      <c r="B205" s="218"/>
      <c r="C205" s="218"/>
      <c r="D205" s="218"/>
      <c r="E205" s="218"/>
      <c r="F205" s="218"/>
      <c r="G205" s="218"/>
    </row>
    <row r="206" spans="1:7">
      <c r="A206" s="218"/>
      <c r="B206" s="218"/>
      <c r="C206" s="218"/>
      <c r="D206" s="218"/>
      <c r="E206" s="218"/>
      <c r="F206" s="218"/>
      <c r="G206" s="218"/>
    </row>
    <row r="207" spans="1:7">
      <c r="A207" s="218"/>
      <c r="B207" s="218"/>
      <c r="C207" s="218"/>
      <c r="D207" s="218"/>
      <c r="E207" s="218"/>
      <c r="F207" s="218"/>
      <c r="G207" s="218"/>
    </row>
    <row r="208" spans="1:7">
      <c r="A208" s="218"/>
      <c r="B208" s="218"/>
      <c r="C208" s="218"/>
      <c r="D208" s="218"/>
      <c r="E208" s="218"/>
      <c r="F208" s="218"/>
      <c r="G208" s="218"/>
    </row>
    <row r="209" spans="1:7">
      <c r="A209" s="218"/>
      <c r="B209" s="218"/>
      <c r="C209" s="218"/>
      <c r="D209" s="218"/>
      <c r="E209" s="218"/>
      <c r="F209" s="218"/>
      <c r="G209" s="218"/>
    </row>
    <row r="210" spans="1:7">
      <c r="A210" s="218"/>
      <c r="B210" s="218"/>
      <c r="C210" s="218"/>
      <c r="D210" s="218"/>
      <c r="E210" s="218"/>
      <c r="F210" s="218"/>
      <c r="G210" s="218"/>
    </row>
    <row r="211" spans="1:7">
      <c r="A211" s="218"/>
      <c r="B211" s="218"/>
      <c r="C211" s="218"/>
      <c r="D211" s="218"/>
      <c r="E211" s="218"/>
      <c r="F211" s="218"/>
      <c r="G211" s="218"/>
    </row>
    <row r="212" spans="1:7" ht="15.75">
      <c r="A212" s="175"/>
      <c r="B212" s="175"/>
      <c r="C212" s="175"/>
      <c r="D212" s="175"/>
      <c r="E212" s="176"/>
      <c r="F212" s="177"/>
      <c r="G212" s="177"/>
    </row>
    <row r="213" spans="1:7">
      <c r="A213" s="283"/>
      <c r="B213" s="283"/>
      <c r="C213" s="283"/>
      <c r="D213" s="283"/>
      <c r="E213" s="283"/>
      <c r="F213" s="283"/>
      <c r="G213" s="218"/>
    </row>
    <row r="214" spans="1:7">
      <c r="A214" s="218"/>
      <c r="B214" s="218"/>
      <c r="C214" s="218"/>
      <c r="D214" s="218"/>
      <c r="E214" s="218"/>
      <c r="F214" s="218"/>
      <c r="G214" s="218"/>
    </row>
    <row r="215" spans="1:7">
      <c r="A215" s="283" t="s">
        <v>146</v>
      </c>
      <c r="B215" s="283"/>
      <c r="C215" s="283"/>
      <c r="D215" s="283"/>
      <c r="E215" s="283"/>
      <c r="F215" s="283"/>
      <c r="G215" s="218"/>
    </row>
    <row r="216" spans="1:7">
      <c r="A216" s="178"/>
      <c r="B216" s="179"/>
      <c r="C216" s="178"/>
      <c r="D216" s="180"/>
      <c r="E216" s="181"/>
      <c r="F216" s="181"/>
      <c r="G216" s="181"/>
    </row>
    <row r="217" spans="1:7">
      <c r="A217" s="283" t="s">
        <v>147</v>
      </c>
      <c r="B217" s="283"/>
      <c r="C217" s="283"/>
      <c r="D217" s="283"/>
      <c r="E217" s="283"/>
      <c r="F217" s="283"/>
      <c r="G217" s="218"/>
    </row>
  </sheetData>
  <mergeCells count="17">
    <mergeCell ref="A134:B134"/>
    <mergeCell ref="C134:F134"/>
    <mergeCell ref="A213:F213"/>
    <mergeCell ref="A215:F215"/>
    <mergeCell ref="A217:F217"/>
    <mergeCell ref="C133:F133"/>
    <mergeCell ref="A1:F1"/>
    <mergeCell ref="A2:F2"/>
    <mergeCell ref="A5:F5"/>
    <mergeCell ref="B7:F7"/>
    <mergeCell ref="B8:F9"/>
    <mergeCell ref="B11:F11"/>
    <mergeCell ref="A127:F127"/>
    <mergeCell ref="A129:F129"/>
    <mergeCell ref="A131:F131"/>
    <mergeCell ref="A132:B132"/>
    <mergeCell ref="C132:F132"/>
  </mergeCells>
  <printOptions horizontalCentered="1" verticalCentered="1"/>
  <pageMargins left="0" right="0" top="0" bottom="0" header="0" footer="0"/>
  <pageSetup scale="61" orientation="portrait" r:id="rId1"/>
  <headerFooter alignWithMargins="0"/>
  <rowBreaks count="2" manualBreakCount="2">
    <brk id="49" max="5" man="1"/>
    <brk id="9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AD4F-F4D5-4703-931F-62B8DCF758ED}">
  <dimension ref="A1:J36"/>
  <sheetViews>
    <sheetView tabSelected="1" view="pageBreakPreview" topLeftCell="A19" zoomScaleNormal="100" zoomScaleSheetLayoutView="100" workbookViewId="0">
      <selection activeCell="J17" sqref="J17"/>
    </sheetView>
  </sheetViews>
  <sheetFormatPr baseColWidth="10" defaultRowHeight="12.75"/>
  <cols>
    <col min="1" max="1" width="12.85546875" style="225" customWidth="1"/>
    <col min="2" max="2" width="80.7109375" style="225" customWidth="1"/>
    <col min="3" max="3" width="11.7109375" style="225" customWidth="1"/>
    <col min="4" max="4" width="15.42578125" style="225" customWidth="1"/>
    <col min="5" max="5" width="70.7109375" style="225" customWidth="1"/>
    <col min="6" max="6" width="24.5703125" style="225" customWidth="1"/>
    <col min="7" max="7" width="19.5703125" style="225" customWidth="1"/>
    <col min="8" max="256" width="11.42578125" style="225"/>
    <col min="257" max="257" width="12.85546875" style="225" customWidth="1"/>
    <col min="258" max="258" width="80.7109375" style="225" customWidth="1"/>
    <col min="259" max="259" width="11.7109375" style="225" customWidth="1"/>
    <col min="260" max="260" width="15.42578125" style="225" customWidth="1"/>
    <col min="261" max="261" width="70.7109375" style="225" customWidth="1"/>
    <col min="262" max="262" width="24.5703125" style="225" customWidth="1"/>
    <col min="263" max="263" width="19.5703125" style="225" customWidth="1"/>
    <col min="264" max="512" width="11.42578125" style="225"/>
    <col min="513" max="513" width="12.85546875" style="225" customWidth="1"/>
    <col min="514" max="514" width="80.7109375" style="225" customWidth="1"/>
    <col min="515" max="515" width="11.7109375" style="225" customWidth="1"/>
    <col min="516" max="516" width="15.42578125" style="225" customWidth="1"/>
    <col min="517" max="517" width="70.7109375" style="225" customWidth="1"/>
    <col min="518" max="518" width="24.5703125" style="225" customWidth="1"/>
    <col min="519" max="519" width="19.5703125" style="225" customWidth="1"/>
    <col min="520" max="768" width="11.42578125" style="225"/>
    <col min="769" max="769" width="12.85546875" style="225" customWidth="1"/>
    <col min="770" max="770" width="80.7109375" style="225" customWidth="1"/>
    <col min="771" max="771" width="11.7109375" style="225" customWidth="1"/>
    <col min="772" max="772" width="15.42578125" style="225" customWidth="1"/>
    <col min="773" max="773" width="70.7109375" style="225" customWidth="1"/>
    <col min="774" max="774" width="24.5703125" style="225" customWidth="1"/>
    <col min="775" max="775" width="19.5703125" style="225" customWidth="1"/>
    <col min="776" max="1024" width="11.42578125" style="225"/>
    <col min="1025" max="1025" width="12.85546875" style="225" customWidth="1"/>
    <col min="1026" max="1026" width="80.7109375" style="225" customWidth="1"/>
    <col min="1027" max="1027" width="11.7109375" style="225" customWidth="1"/>
    <col min="1028" max="1028" width="15.42578125" style="225" customWidth="1"/>
    <col min="1029" max="1029" width="70.7109375" style="225" customWidth="1"/>
    <col min="1030" max="1030" width="24.5703125" style="225" customWidth="1"/>
    <col min="1031" max="1031" width="19.5703125" style="225" customWidth="1"/>
    <col min="1032" max="1280" width="11.42578125" style="225"/>
    <col min="1281" max="1281" width="12.85546875" style="225" customWidth="1"/>
    <col min="1282" max="1282" width="80.7109375" style="225" customWidth="1"/>
    <col min="1283" max="1283" width="11.7109375" style="225" customWidth="1"/>
    <col min="1284" max="1284" width="15.42578125" style="225" customWidth="1"/>
    <col min="1285" max="1285" width="70.7109375" style="225" customWidth="1"/>
    <col min="1286" max="1286" width="24.5703125" style="225" customWidth="1"/>
    <col min="1287" max="1287" width="19.5703125" style="225" customWidth="1"/>
    <col min="1288" max="1536" width="11.42578125" style="225"/>
    <col min="1537" max="1537" width="12.85546875" style="225" customWidth="1"/>
    <col min="1538" max="1538" width="80.7109375" style="225" customWidth="1"/>
    <col min="1539" max="1539" width="11.7109375" style="225" customWidth="1"/>
    <col min="1540" max="1540" width="15.42578125" style="225" customWidth="1"/>
    <col min="1541" max="1541" width="70.7109375" style="225" customWidth="1"/>
    <col min="1542" max="1542" width="24.5703125" style="225" customWidth="1"/>
    <col min="1543" max="1543" width="19.5703125" style="225" customWidth="1"/>
    <col min="1544" max="1792" width="11.42578125" style="225"/>
    <col min="1793" max="1793" width="12.85546875" style="225" customWidth="1"/>
    <col min="1794" max="1794" width="80.7109375" style="225" customWidth="1"/>
    <col min="1795" max="1795" width="11.7109375" style="225" customWidth="1"/>
    <col min="1796" max="1796" width="15.42578125" style="225" customWidth="1"/>
    <col min="1797" max="1797" width="70.7109375" style="225" customWidth="1"/>
    <col min="1798" max="1798" width="24.5703125" style="225" customWidth="1"/>
    <col min="1799" max="1799" width="19.5703125" style="225" customWidth="1"/>
    <col min="1800" max="2048" width="11.42578125" style="225"/>
    <col min="2049" max="2049" width="12.85546875" style="225" customWidth="1"/>
    <col min="2050" max="2050" width="80.7109375" style="225" customWidth="1"/>
    <col min="2051" max="2051" width="11.7109375" style="225" customWidth="1"/>
    <col min="2052" max="2052" width="15.42578125" style="225" customWidth="1"/>
    <col min="2053" max="2053" width="70.7109375" style="225" customWidth="1"/>
    <col min="2054" max="2054" width="24.5703125" style="225" customWidth="1"/>
    <col min="2055" max="2055" width="19.5703125" style="225" customWidth="1"/>
    <col min="2056" max="2304" width="11.42578125" style="225"/>
    <col min="2305" max="2305" width="12.85546875" style="225" customWidth="1"/>
    <col min="2306" max="2306" width="80.7109375" style="225" customWidth="1"/>
    <col min="2307" max="2307" width="11.7109375" style="225" customWidth="1"/>
    <col min="2308" max="2308" width="15.42578125" style="225" customWidth="1"/>
    <col min="2309" max="2309" width="70.7109375" style="225" customWidth="1"/>
    <col min="2310" max="2310" width="24.5703125" style="225" customWidth="1"/>
    <col min="2311" max="2311" width="19.5703125" style="225" customWidth="1"/>
    <col min="2312" max="2560" width="11.42578125" style="225"/>
    <col min="2561" max="2561" width="12.85546875" style="225" customWidth="1"/>
    <col min="2562" max="2562" width="80.7109375" style="225" customWidth="1"/>
    <col min="2563" max="2563" width="11.7109375" style="225" customWidth="1"/>
    <col min="2564" max="2564" width="15.42578125" style="225" customWidth="1"/>
    <col min="2565" max="2565" width="70.7109375" style="225" customWidth="1"/>
    <col min="2566" max="2566" width="24.5703125" style="225" customWidth="1"/>
    <col min="2567" max="2567" width="19.5703125" style="225" customWidth="1"/>
    <col min="2568" max="2816" width="11.42578125" style="225"/>
    <col min="2817" max="2817" width="12.85546875" style="225" customWidth="1"/>
    <col min="2818" max="2818" width="80.7109375" style="225" customWidth="1"/>
    <col min="2819" max="2819" width="11.7109375" style="225" customWidth="1"/>
    <col min="2820" max="2820" width="15.42578125" style="225" customWidth="1"/>
    <col min="2821" max="2821" width="70.7109375" style="225" customWidth="1"/>
    <col min="2822" max="2822" width="24.5703125" style="225" customWidth="1"/>
    <col min="2823" max="2823" width="19.5703125" style="225" customWidth="1"/>
    <col min="2824" max="3072" width="11.42578125" style="225"/>
    <col min="3073" max="3073" width="12.85546875" style="225" customWidth="1"/>
    <col min="3074" max="3074" width="80.7109375" style="225" customWidth="1"/>
    <col min="3075" max="3075" width="11.7109375" style="225" customWidth="1"/>
    <col min="3076" max="3076" width="15.42578125" style="225" customWidth="1"/>
    <col min="3077" max="3077" width="70.7109375" style="225" customWidth="1"/>
    <col min="3078" max="3078" width="24.5703125" style="225" customWidth="1"/>
    <col min="3079" max="3079" width="19.5703125" style="225" customWidth="1"/>
    <col min="3080" max="3328" width="11.42578125" style="225"/>
    <col min="3329" max="3329" width="12.85546875" style="225" customWidth="1"/>
    <col min="3330" max="3330" width="80.7109375" style="225" customWidth="1"/>
    <col min="3331" max="3331" width="11.7109375" style="225" customWidth="1"/>
    <col min="3332" max="3332" width="15.42578125" style="225" customWidth="1"/>
    <col min="3333" max="3333" width="70.7109375" style="225" customWidth="1"/>
    <col min="3334" max="3334" width="24.5703125" style="225" customWidth="1"/>
    <col min="3335" max="3335" width="19.5703125" style="225" customWidth="1"/>
    <col min="3336" max="3584" width="11.42578125" style="225"/>
    <col min="3585" max="3585" width="12.85546875" style="225" customWidth="1"/>
    <col min="3586" max="3586" width="80.7109375" style="225" customWidth="1"/>
    <col min="3587" max="3587" width="11.7109375" style="225" customWidth="1"/>
    <col min="3588" max="3588" width="15.42578125" style="225" customWidth="1"/>
    <col min="3589" max="3589" width="70.7109375" style="225" customWidth="1"/>
    <col min="3590" max="3590" width="24.5703125" style="225" customWidth="1"/>
    <col min="3591" max="3591" width="19.5703125" style="225" customWidth="1"/>
    <col min="3592" max="3840" width="11.42578125" style="225"/>
    <col min="3841" max="3841" width="12.85546875" style="225" customWidth="1"/>
    <col min="3842" max="3842" width="80.7109375" style="225" customWidth="1"/>
    <col min="3843" max="3843" width="11.7109375" style="225" customWidth="1"/>
    <col min="3844" max="3844" width="15.42578125" style="225" customWidth="1"/>
    <col min="3845" max="3845" width="70.7109375" style="225" customWidth="1"/>
    <col min="3846" max="3846" width="24.5703125" style="225" customWidth="1"/>
    <col min="3847" max="3847" width="19.5703125" style="225" customWidth="1"/>
    <col min="3848" max="4096" width="11.42578125" style="225"/>
    <col min="4097" max="4097" width="12.85546875" style="225" customWidth="1"/>
    <col min="4098" max="4098" width="80.7109375" style="225" customWidth="1"/>
    <col min="4099" max="4099" width="11.7109375" style="225" customWidth="1"/>
    <col min="4100" max="4100" width="15.42578125" style="225" customWidth="1"/>
    <col min="4101" max="4101" width="70.7109375" style="225" customWidth="1"/>
    <col min="4102" max="4102" width="24.5703125" style="225" customWidth="1"/>
    <col min="4103" max="4103" width="19.5703125" style="225" customWidth="1"/>
    <col min="4104" max="4352" width="11.42578125" style="225"/>
    <col min="4353" max="4353" width="12.85546875" style="225" customWidth="1"/>
    <col min="4354" max="4354" width="80.7109375" style="225" customWidth="1"/>
    <col min="4355" max="4355" width="11.7109375" style="225" customWidth="1"/>
    <col min="4356" max="4356" width="15.42578125" style="225" customWidth="1"/>
    <col min="4357" max="4357" width="70.7109375" style="225" customWidth="1"/>
    <col min="4358" max="4358" width="24.5703125" style="225" customWidth="1"/>
    <col min="4359" max="4359" width="19.5703125" style="225" customWidth="1"/>
    <col min="4360" max="4608" width="11.42578125" style="225"/>
    <col min="4609" max="4609" width="12.85546875" style="225" customWidth="1"/>
    <col min="4610" max="4610" width="80.7109375" style="225" customWidth="1"/>
    <col min="4611" max="4611" width="11.7109375" style="225" customWidth="1"/>
    <col min="4612" max="4612" width="15.42578125" style="225" customWidth="1"/>
    <col min="4613" max="4613" width="70.7109375" style="225" customWidth="1"/>
    <col min="4614" max="4614" width="24.5703125" style="225" customWidth="1"/>
    <col min="4615" max="4615" width="19.5703125" style="225" customWidth="1"/>
    <col min="4616" max="4864" width="11.42578125" style="225"/>
    <col min="4865" max="4865" width="12.85546875" style="225" customWidth="1"/>
    <col min="4866" max="4866" width="80.7109375" style="225" customWidth="1"/>
    <col min="4867" max="4867" width="11.7109375" style="225" customWidth="1"/>
    <col min="4868" max="4868" width="15.42578125" style="225" customWidth="1"/>
    <col min="4869" max="4869" width="70.7109375" style="225" customWidth="1"/>
    <col min="4870" max="4870" width="24.5703125" style="225" customWidth="1"/>
    <col min="4871" max="4871" width="19.5703125" style="225" customWidth="1"/>
    <col min="4872" max="5120" width="11.42578125" style="225"/>
    <col min="5121" max="5121" width="12.85546875" style="225" customWidth="1"/>
    <col min="5122" max="5122" width="80.7109375" style="225" customWidth="1"/>
    <col min="5123" max="5123" width="11.7109375" style="225" customWidth="1"/>
    <col min="5124" max="5124" width="15.42578125" style="225" customWidth="1"/>
    <col min="5125" max="5125" width="70.7109375" style="225" customWidth="1"/>
    <col min="5126" max="5126" width="24.5703125" style="225" customWidth="1"/>
    <col min="5127" max="5127" width="19.5703125" style="225" customWidth="1"/>
    <col min="5128" max="5376" width="11.42578125" style="225"/>
    <col min="5377" max="5377" width="12.85546875" style="225" customWidth="1"/>
    <col min="5378" max="5378" width="80.7109375" style="225" customWidth="1"/>
    <col min="5379" max="5379" width="11.7109375" style="225" customWidth="1"/>
    <col min="5380" max="5380" width="15.42578125" style="225" customWidth="1"/>
    <col min="5381" max="5381" width="70.7109375" style="225" customWidth="1"/>
    <col min="5382" max="5382" width="24.5703125" style="225" customWidth="1"/>
    <col min="5383" max="5383" width="19.5703125" style="225" customWidth="1"/>
    <col min="5384" max="5632" width="11.42578125" style="225"/>
    <col min="5633" max="5633" width="12.85546875" style="225" customWidth="1"/>
    <col min="5634" max="5634" width="80.7109375" style="225" customWidth="1"/>
    <col min="5635" max="5635" width="11.7109375" style="225" customWidth="1"/>
    <col min="5636" max="5636" width="15.42578125" style="225" customWidth="1"/>
    <col min="5637" max="5637" width="70.7109375" style="225" customWidth="1"/>
    <col min="5638" max="5638" width="24.5703125" style="225" customWidth="1"/>
    <col min="5639" max="5639" width="19.5703125" style="225" customWidth="1"/>
    <col min="5640" max="5888" width="11.42578125" style="225"/>
    <col min="5889" max="5889" width="12.85546875" style="225" customWidth="1"/>
    <col min="5890" max="5890" width="80.7109375" style="225" customWidth="1"/>
    <col min="5891" max="5891" width="11.7109375" style="225" customWidth="1"/>
    <col min="5892" max="5892" width="15.42578125" style="225" customWidth="1"/>
    <col min="5893" max="5893" width="70.7109375" style="225" customWidth="1"/>
    <col min="5894" max="5894" width="24.5703125" style="225" customWidth="1"/>
    <col min="5895" max="5895" width="19.5703125" style="225" customWidth="1"/>
    <col min="5896" max="6144" width="11.42578125" style="225"/>
    <col min="6145" max="6145" width="12.85546875" style="225" customWidth="1"/>
    <col min="6146" max="6146" width="80.7109375" style="225" customWidth="1"/>
    <col min="6147" max="6147" width="11.7109375" style="225" customWidth="1"/>
    <col min="6148" max="6148" width="15.42578125" style="225" customWidth="1"/>
    <col min="6149" max="6149" width="70.7109375" style="225" customWidth="1"/>
    <col min="6150" max="6150" width="24.5703125" style="225" customWidth="1"/>
    <col min="6151" max="6151" width="19.5703125" style="225" customWidth="1"/>
    <col min="6152" max="6400" width="11.42578125" style="225"/>
    <col min="6401" max="6401" width="12.85546875" style="225" customWidth="1"/>
    <col min="6402" max="6402" width="80.7109375" style="225" customWidth="1"/>
    <col min="6403" max="6403" width="11.7109375" style="225" customWidth="1"/>
    <col min="6404" max="6404" width="15.42578125" style="225" customWidth="1"/>
    <col min="6405" max="6405" width="70.7109375" style="225" customWidth="1"/>
    <col min="6406" max="6406" width="24.5703125" style="225" customWidth="1"/>
    <col min="6407" max="6407" width="19.5703125" style="225" customWidth="1"/>
    <col min="6408" max="6656" width="11.42578125" style="225"/>
    <col min="6657" max="6657" width="12.85546875" style="225" customWidth="1"/>
    <col min="6658" max="6658" width="80.7109375" style="225" customWidth="1"/>
    <col min="6659" max="6659" width="11.7109375" style="225" customWidth="1"/>
    <col min="6660" max="6660" width="15.42578125" style="225" customWidth="1"/>
    <col min="6661" max="6661" width="70.7109375" style="225" customWidth="1"/>
    <col min="6662" max="6662" width="24.5703125" style="225" customWidth="1"/>
    <col min="6663" max="6663" width="19.5703125" style="225" customWidth="1"/>
    <col min="6664" max="6912" width="11.42578125" style="225"/>
    <col min="6913" max="6913" width="12.85546875" style="225" customWidth="1"/>
    <col min="6914" max="6914" width="80.7109375" style="225" customWidth="1"/>
    <col min="6915" max="6915" width="11.7109375" style="225" customWidth="1"/>
    <col min="6916" max="6916" width="15.42578125" style="225" customWidth="1"/>
    <col min="6917" max="6917" width="70.7109375" style="225" customWidth="1"/>
    <col min="6918" max="6918" width="24.5703125" style="225" customWidth="1"/>
    <col min="6919" max="6919" width="19.5703125" style="225" customWidth="1"/>
    <col min="6920" max="7168" width="11.42578125" style="225"/>
    <col min="7169" max="7169" width="12.85546875" style="225" customWidth="1"/>
    <col min="7170" max="7170" width="80.7109375" style="225" customWidth="1"/>
    <col min="7171" max="7171" width="11.7109375" style="225" customWidth="1"/>
    <col min="7172" max="7172" width="15.42578125" style="225" customWidth="1"/>
    <col min="7173" max="7173" width="70.7109375" style="225" customWidth="1"/>
    <col min="7174" max="7174" width="24.5703125" style="225" customWidth="1"/>
    <col min="7175" max="7175" width="19.5703125" style="225" customWidth="1"/>
    <col min="7176" max="7424" width="11.42578125" style="225"/>
    <col min="7425" max="7425" width="12.85546875" style="225" customWidth="1"/>
    <col min="7426" max="7426" width="80.7109375" style="225" customWidth="1"/>
    <col min="7427" max="7427" width="11.7109375" style="225" customWidth="1"/>
    <col min="7428" max="7428" width="15.42578125" style="225" customWidth="1"/>
    <col min="7429" max="7429" width="70.7109375" style="225" customWidth="1"/>
    <col min="7430" max="7430" width="24.5703125" style="225" customWidth="1"/>
    <col min="7431" max="7431" width="19.5703125" style="225" customWidth="1"/>
    <col min="7432" max="7680" width="11.42578125" style="225"/>
    <col min="7681" max="7681" width="12.85546875" style="225" customWidth="1"/>
    <col min="7682" max="7682" width="80.7109375" style="225" customWidth="1"/>
    <col min="7683" max="7683" width="11.7109375" style="225" customWidth="1"/>
    <col min="7684" max="7684" width="15.42578125" style="225" customWidth="1"/>
    <col min="7685" max="7685" width="70.7109375" style="225" customWidth="1"/>
    <col min="7686" max="7686" width="24.5703125" style="225" customWidth="1"/>
    <col min="7687" max="7687" width="19.5703125" style="225" customWidth="1"/>
    <col min="7688" max="7936" width="11.42578125" style="225"/>
    <col min="7937" max="7937" width="12.85546875" style="225" customWidth="1"/>
    <col min="7938" max="7938" width="80.7109375" style="225" customWidth="1"/>
    <col min="7939" max="7939" width="11.7109375" style="225" customWidth="1"/>
    <col min="7940" max="7940" width="15.42578125" style="225" customWidth="1"/>
    <col min="7941" max="7941" width="70.7109375" style="225" customWidth="1"/>
    <col min="7942" max="7942" width="24.5703125" style="225" customWidth="1"/>
    <col min="7943" max="7943" width="19.5703125" style="225" customWidth="1"/>
    <col min="7944" max="8192" width="11.42578125" style="225"/>
    <col min="8193" max="8193" width="12.85546875" style="225" customWidth="1"/>
    <col min="8194" max="8194" width="80.7109375" style="225" customWidth="1"/>
    <col min="8195" max="8195" width="11.7109375" style="225" customWidth="1"/>
    <col min="8196" max="8196" width="15.42578125" style="225" customWidth="1"/>
    <col min="8197" max="8197" width="70.7109375" style="225" customWidth="1"/>
    <col min="8198" max="8198" width="24.5703125" style="225" customWidth="1"/>
    <col min="8199" max="8199" width="19.5703125" style="225" customWidth="1"/>
    <col min="8200" max="8448" width="11.42578125" style="225"/>
    <col min="8449" max="8449" width="12.85546875" style="225" customWidth="1"/>
    <col min="8450" max="8450" width="80.7109375" style="225" customWidth="1"/>
    <col min="8451" max="8451" width="11.7109375" style="225" customWidth="1"/>
    <col min="8452" max="8452" width="15.42578125" style="225" customWidth="1"/>
    <col min="8453" max="8453" width="70.7109375" style="225" customWidth="1"/>
    <col min="8454" max="8454" width="24.5703125" style="225" customWidth="1"/>
    <col min="8455" max="8455" width="19.5703125" style="225" customWidth="1"/>
    <col min="8456" max="8704" width="11.42578125" style="225"/>
    <col min="8705" max="8705" width="12.85546875" style="225" customWidth="1"/>
    <col min="8706" max="8706" width="80.7109375" style="225" customWidth="1"/>
    <col min="8707" max="8707" width="11.7109375" style="225" customWidth="1"/>
    <col min="8708" max="8708" width="15.42578125" style="225" customWidth="1"/>
    <col min="8709" max="8709" width="70.7109375" style="225" customWidth="1"/>
    <col min="8710" max="8710" width="24.5703125" style="225" customWidth="1"/>
    <col min="8711" max="8711" width="19.5703125" style="225" customWidth="1"/>
    <col min="8712" max="8960" width="11.42578125" style="225"/>
    <col min="8961" max="8961" width="12.85546875" style="225" customWidth="1"/>
    <col min="8962" max="8962" width="80.7109375" style="225" customWidth="1"/>
    <col min="8963" max="8963" width="11.7109375" style="225" customWidth="1"/>
    <col min="8964" max="8964" width="15.42578125" style="225" customWidth="1"/>
    <col min="8965" max="8965" width="70.7109375" style="225" customWidth="1"/>
    <col min="8966" max="8966" width="24.5703125" style="225" customWidth="1"/>
    <col min="8967" max="8967" width="19.5703125" style="225" customWidth="1"/>
    <col min="8968" max="9216" width="11.42578125" style="225"/>
    <col min="9217" max="9217" width="12.85546875" style="225" customWidth="1"/>
    <col min="9218" max="9218" width="80.7109375" style="225" customWidth="1"/>
    <col min="9219" max="9219" width="11.7109375" style="225" customWidth="1"/>
    <col min="9220" max="9220" width="15.42578125" style="225" customWidth="1"/>
    <col min="9221" max="9221" width="70.7109375" style="225" customWidth="1"/>
    <col min="9222" max="9222" width="24.5703125" style="225" customWidth="1"/>
    <col min="9223" max="9223" width="19.5703125" style="225" customWidth="1"/>
    <col min="9224" max="9472" width="11.42578125" style="225"/>
    <col min="9473" max="9473" width="12.85546875" style="225" customWidth="1"/>
    <col min="9474" max="9474" width="80.7109375" style="225" customWidth="1"/>
    <col min="9475" max="9475" width="11.7109375" style="225" customWidth="1"/>
    <col min="9476" max="9476" width="15.42578125" style="225" customWidth="1"/>
    <col min="9477" max="9477" width="70.7109375" style="225" customWidth="1"/>
    <col min="9478" max="9478" width="24.5703125" style="225" customWidth="1"/>
    <col min="9479" max="9479" width="19.5703125" style="225" customWidth="1"/>
    <col min="9480" max="9728" width="11.42578125" style="225"/>
    <col min="9729" max="9729" width="12.85546875" style="225" customWidth="1"/>
    <col min="9730" max="9730" width="80.7109375" style="225" customWidth="1"/>
    <col min="9731" max="9731" width="11.7109375" style="225" customWidth="1"/>
    <col min="9732" max="9732" width="15.42578125" style="225" customWidth="1"/>
    <col min="9733" max="9733" width="70.7109375" style="225" customWidth="1"/>
    <col min="9734" max="9734" width="24.5703125" style="225" customWidth="1"/>
    <col min="9735" max="9735" width="19.5703125" style="225" customWidth="1"/>
    <col min="9736" max="9984" width="11.42578125" style="225"/>
    <col min="9985" max="9985" width="12.85546875" style="225" customWidth="1"/>
    <col min="9986" max="9986" width="80.7109375" style="225" customWidth="1"/>
    <col min="9987" max="9987" width="11.7109375" style="225" customWidth="1"/>
    <col min="9988" max="9988" width="15.42578125" style="225" customWidth="1"/>
    <col min="9989" max="9989" width="70.7109375" style="225" customWidth="1"/>
    <col min="9990" max="9990" width="24.5703125" style="225" customWidth="1"/>
    <col min="9991" max="9991" width="19.5703125" style="225" customWidth="1"/>
    <col min="9992" max="10240" width="11.42578125" style="225"/>
    <col min="10241" max="10241" width="12.85546875" style="225" customWidth="1"/>
    <col min="10242" max="10242" width="80.7109375" style="225" customWidth="1"/>
    <col min="10243" max="10243" width="11.7109375" style="225" customWidth="1"/>
    <col min="10244" max="10244" width="15.42578125" style="225" customWidth="1"/>
    <col min="10245" max="10245" width="70.7109375" style="225" customWidth="1"/>
    <col min="10246" max="10246" width="24.5703125" style="225" customWidth="1"/>
    <col min="10247" max="10247" width="19.5703125" style="225" customWidth="1"/>
    <col min="10248" max="10496" width="11.42578125" style="225"/>
    <col min="10497" max="10497" width="12.85546875" style="225" customWidth="1"/>
    <col min="10498" max="10498" width="80.7109375" style="225" customWidth="1"/>
    <col min="10499" max="10499" width="11.7109375" style="225" customWidth="1"/>
    <col min="10500" max="10500" width="15.42578125" style="225" customWidth="1"/>
    <col min="10501" max="10501" width="70.7109375" style="225" customWidth="1"/>
    <col min="10502" max="10502" width="24.5703125" style="225" customWidth="1"/>
    <col min="10503" max="10503" width="19.5703125" style="225" customWidth="1"/>
    <col min="10504" max="10752" width="11.42578125" style="225"/>
    <col min="10753" max="10753" width="12.85546875" style="225" customWidth="1"/>
    <col min="10754" max="10754" width="80.7109375" style="225" customWidth="1"/>
    <col min="10755" max="10755" width="11.7109375" style="225" customWidth="1"/>
    <col min="10756" max="10756" width="15.42578125" style="225" customWidth="1"/>
    <col min="10757" max="10757" width="70.7109375" style="225" customWidth="1"/>
    <col min="10758" max="10758" width="24.5703125" style="225" customWidth="1"/>
    <col min="10759" max="10759" width="19.5703125" style="225" customWidth="1"/>
    <col min="10760" max="11008" width="11.42578125" style="225"/>
    <col min="11009" max="11009" width="12.85546875" style="225" customWidth="1"/>
    <col min="11010" max="11010" width="80.7109375" style="225" customWidth="1"/>
    <col min="11011" max="11011" width="11.7109375" style="225" customWidth="1"/>
    <col min="11012" max="11012" width="15.42578125" style="225" customWidth="1"/>
    <col min="11013" max="11013" width="70.7109375" style="225" customWidth="1"/>
    <col min="11014" max="11014" width="24.5703125" style="225" customWidth="1"/>
    <col min="11015" max="11015" width="19.5703125" style="225" customWidth="1"/>
    <col min="11016" max="11264" width="11.42578125" style="225"/>
    <col min="11265" max="11265" width="12.85546875" style="225" customWidth="1"/>
    <col min="11266" max="11266" width="80.7109375" style="225" customWidth="1"/>
    <col min="11267" max="11267" width="11.7109375" style="225" customWidth="1"/>
    <col min="11268" max="11268" width="15.42578125" style="225" customWidth="1"/>
    <col min="11269" max="11269" width="70.7109375" style="225" customWidth="1"/>
    <col min="11270" max="11270" width="24.5703125" style="225" customWidth="1"/>
    <col min="11271" max="11271" width="19.5703125" style="225" customWidth="1"/>
    <col min="11272" max="11520" width="11.42578125" style="225"/>
    <col min="11521" max="11521" width="12.85546875" style="225" customWidth="1"/>
    <col min="11522" max="11522" width="80.7109375" style="225" customWidth="1"/>
    <col min="11523" max="11523" width="11.7109375" style="225" customWidth="1"/>
    <col min="11524" max="11524" width="15.42578125" style="225" customWidth="1"/>
    <col min="11525" max="11525" width="70.7109375" style="225" customWidth="1"/>
    <col min="11526" max="11526" width="24.5703125" style="225" customWidth="1"/>
    <col min="11527" max="11527" width="19.5703125" style="225" customWidth="1"/>
    <col min="11528" max="11776" width="11.42578125" style="225"/>
    <col min="11777" max="11777" width="12.85546875" style="225" customWidth="1"/>
    <col min="11778" max="11778" width="80.7109375" style="225" customWidth="1"/>
    <col min="11779" max="11779" width="11.7109375" style="225" customWidth="1"/>
    <col min="11780" max="11780" width="15.42578125" style="225" customWidth="1"/>
    <col min="11781" max="11781" width="70.7109375" style="225" customWidth="1"/>
    <col min="11782" max="11782" width="24.5703125" style="225" customWidth="1"/>
    <col min="11783" max="11783" width="19.5703125" style="225" customWidth="1"/>
    <col min="11784" max="12032" width="11.42578125" style="225"/>
    <col min="12033" max="12033" width="12.85546875" style="225" customWidth="1"/>
    <col min="12034" max="12034" width="80.7109375" style="225" customWidth="1"/>
    <col min="12035" max="12035" width="11.7109375" style="225" customWidth="1"/>
    <col min="12036" max="12036" width="15.42578125" style="225" customWidth="1"/>
    <col min="12037" max="12037" width="70.7109375" style="225" customWidth="1"/>
    <col min="12038" max="12038" width="24.5703125" style="225" customWidth="1"/>
    <col min="12039" max="12039" width="19.5703125" style="225" customWidth="1"/>
    <col min="12040" max="12288" width="11.42578125" style="225"/>
    <col min="12289" max="12289" width="12.85546875" style="225" customWidth="1"/>
    <col min="12290" max="12290" width="80.7109375" style="225" customWidth="1"/>
    <col min="12291" max="12291" width="11.7109375" style="225" customWidth="1"/>
    <col min="12292" max="12292" width="15.42578125" style="225" customWidth="1"/>
    <col min="12293" max="12293" width="70.7109375" style="225" customWidth="1"/>
    <col min="12294" max="12294" width="24.5703125" style="225" customWidth="1"/>
    <col min="12295" max="12295" width="19.5703125" style="225" customWidth="1"/>
    <col min="12296" max="12544" width="11.42578125" style="225"/>
    <col min="12545" max="12545" width="12.85546875" style="225" customWidth="1"/>
    <col min="12546" max="12546" width="80.7109375" style="225" customWidth="1"/>
    <col min="12547" max="12547" width="11.7109375" style="225" customWidth="1"/>
    <col min="12548" max="12548" width="15.42578125" style="225" customWidth="1"/>
    <col min="12549" max="12549" width="70.7109375" style="225" customWidth="1"/>
    <col min="12550" max="12550" width="24.5703125" style="225" customWidth="1"/>
    <col min="12551" max="12551" width="19.5703125" style="225" customWidth="1"/>
    <col min="12552" max="12800" width="11.42578125" style="225"/>
    <col min="12801" max="12801" width="12.85546875" style="225" customWidth="1"/>
    <col min="12802" max="12802" width="80.7109375" style="225" customWidth="1"/>
    <col min="12803" max="12803" width="11.7109375" style="225" customWidth="1"/>
    <col min="12804" max="12804" width="15.42578125" style="225" customWidth="1"/>
    <col min="12805" max="12805" width="70.7109375" style="225" customWidth="1"/>
    <col min="12806" max="12806" width="24.5703125" style="225" customWidth="1"/>
    <col min="12807" max="12807" width="19.5703125" style="225" customWidth="1"/>
    <col min="12808" max="13056" width="11.42578125" style="225"/>
    <col min="13057" max="13057" width="12.85546875" style="225" customWidth="1"/>
    <col min="13058" max="13058" width="80.7109375" style="225" customWidth="1"/>
    <col min="13059" max="13059" width="11.7109375" style="225" customWidth="1"/>
    <col min="13060" max="13060" width="15.42578125" style="225" customWidth="1"/>
    <col min="13061" max="13061" width="70.7109375" style="225" customWidth="1"/>
    <col min="13062" max="13062" width="24.5703125" style="225" customWidth="1"/>
    <col min="13063" max="13063" width="19.5703125" style="225" customWidth="1"/>
    <col min="13064" max="13312" width="11.42578125" style="225"/>
    <col min="13313" max="13313" width="12.85546875" style="225" customWidth="1"/>
    <col min="13314" max="13314" width="80.7109375" style="225" customWidth="1"/>
    <col min="13315" max="13315" width="11.7109375" style="225" customWidth="1"/>
    <col min="13316" max="13316" width="15.42578125" style="225" customWidth="1"/>
    <col min="13317" max="13317" width="70.7109375" style="225" customWidth="1"/>
    <col min="13318" max="13318" width="24.5703125" style="225" customWidth="1"/>
    <col min="13319" max="13319" width="19.5703125" style="225" customWidth="1"/>
    <col min="13320" max="13568" width="11.42578125" style="225"/>
    <col min="13569" max="13569" width="12.85546875" style="225" customWidth="1"/>
    <col min="13570" max="13570" width="80.7109375" style="225" customWidth="1"/>
    <col min="13571" max="13571" width="11.7109375" style="225" customWidth="1"/>
    <col min="13572" max="13572" width="15.42578125" style="225" customWidth="1"/>
    <col min="13573" max="13573" width="70.7109375" style="225" customWidth="1"/>
    <col min="13574" max="13574" width="24.5703125" style="225" customWidth="1"/>
    <col min="13575" max="13575" width="19.5703125" style="225" customWidth="1"/>
    <col min="13576" max="13824" width="11.42578125" style="225"/>
    <col min="13825" max="13825" width="12.85546875" style="225" customWidth="1"/>
    <col min="13826" max="13826" width="80.7109375" style="225" customWidth="1"/>
    <col min="13827" max="13827" width="11.7109375" style="225" customWidth="1"/>
    <col min="13828" max="13828" width="15.42578125" style="225" customWidth="1"/>
    <col min="13829" max="13829" width="70.7109375" style="225" customWidth="1"/>
    <col min="13830" max="13830" width="24.5703125" style="225" customWidth="1"/>
    <col min="13831" max="13831" width="19.5703125" style="225" customWidth="1"/>
    <col min="13832" max="14080" width="11.42578125" style="225"/>
    <col min="14081" max="14081" width="12.85546875" style="225" customWidth="1"/>
    <col min="14082" max="14082" width="80.7109375" style="225" customWidth="1"/>
    <col min="14083" max="14083" width="11.7109375" style="225" customWidth="1"/>
    <col min="14084" max="14084" width="15.42578125" style="225" customWidth="1"/>
    <col min="14085" max="14085" width="70.7109375" style="225" customWidth="1"/>
    <col min="14086" max="14086" width="24.5703125" style="225" customWidth="1"/>
    <col min="14087" max="14087" width="19.5703125" style="225" customWidth="1"/>
    <col min="14088" max="14336" width="11.42578125" style="225"/>
    <col min="14337" max="14337" width="12.85546875" style="225" customWidth="1"/>
    <col min="14338" max="14338" width="80.7109375" style="225" customWidth="1"/>
    <col min="14339" max="14339" width="11.7109375" style="225" customWidth="1"/>
    <col min="14340" max="14340" width="15.42578125" style="225" customWidth="1"/>
    <col min="14341" max="14341" width="70.7109375" style="225" customWidth="1"/>
    <col min="14342" max="14342" width="24.5703125" style="225" customWidth="1"/>
    <col min="14343" max="14343" width="19.5703125" style="225" customWidth="1"/>
    <col min="14344" max="14592" width="11.42578125" style="225"/>
    <col min="14593" max="14593" width="12.85546875" style="225" customWidth="1"/>
    <col min="14594" max="14594" width="80.7109375" style="225" customWidth="1"/>
    <col min="14595" max="14595" width="11.7109375" style="225" customWidth="1"/>
    <col min="14596" max="14596" width="15.42578125" style="225" customWidth="1"/>
    <col min="14597" max="14597" width="70.7109375" style="225" customWidth="1"/>
    <col min="14598" max="14598" width="24.5703125" style="225" customWidth="1"/>
    <col min="14599" max="14599" width="19.5703125" style="225" customWidth="1"/>
    <col min="14600" max="14848" width="11.42578125" style="225"/>
    <col min="14849" max="14849" width="12.85546875" style="225" customWidth="1"/>
    <col min="14850" max="14850" width="80.7109375" style="225" customWidth="1"/>
    <col min="14851" max="14851" width="11.7109375" style="225" customWidth="1"/>
    <col min="14852" max="14852" width="15.42578125" style="225" customWidth="1"/>
    <col min="14853" max="14853" width="70.7109375" style="225" customWidth="1"/>
    <col min="14854" max="14854" width="24.5703125" style="225" customWidth="1"/>
    <col min="14855" max="14855" width="19.5703125" style="225" customWidth="1"/>
    <col min="14856" max="15104" width="11.42578125" style="225"/>
    <col min="15105" max="15105" width="12.85546875" style="225" customWidth="1"/>
    <col min="15106" max="15106" width="80.7109375" style="225" customWidth="1"/>
    <col min="15107" max="15107" width="11.7109375" style="225" customWidth="1"/>
    <col min="15108" max="15108" width="15.42578125" style="225" customWidth="1"/>
    <col min="15109" max="15109" width="70.7109375" style="225" customWidth="1"/>
    <col min="15110" max="15110" width="24.5703125" style="225" customWidth="1"/>
    <col min="15111" max="15111" width="19.5703125" style="225" customWidth="1"/>
    <col min="15112" max="15360" width="11.42578125" style="225"/>
    <col min="15361" max="15361" width="12.85546875" style="225" customWidth="1"/>
    <col min="15362" max="15362" width="80.7109375" style="225" customWidth="1"/>
    <col min="15363" max="15363" width="11.7109375" style="225" customWidth="1"/>
    <col min="15364" max="15364" width="15.42578125" style="225" customWidth="1"/>
    <col min="15365" max="15365" width="70.7109375" style="225" customWidth="1"/>
    <col min="15366" max="15366" width="24.5703125" style="225" customWidth="1"/>
    <col min="15367" max="15367" width="19.5703125" style="225" customWidth="1"/>
    <col min="15368" max="15616" width="11.42578125" style="225"/>
    <col min="15617" max="15617" width="12.85546875" style="225" customWidth="1"/>
    <col min="15618" max="15618" width="80.7109375" style="225" customWidth="1"/>
    <col min="15619" max="15619" width="11.7109375" style="225" customWidth="1"/>
    <col min="15620" max="15620" width="15.42578125" style="225" customWidth="1"/>
    <col min="15621" max="15621" width="70.7109375" style="225" customWidth="1"/>
    <col min="15622" max="15622" width="24.5703125" style="225" customWidth="1"/>
    <col min="15623" max="15623" width="19.5703125" style="225" customWidth="1"/>
    <col min="15624" max="15872" width="11.42578125" style="225"/>
    <col min="15873" max="15873" width="12.85546875" style="225" customWidth="1"/>
    <col min="15874" max="15874" width="80.7109375" style="225" customWidth="1"/>
    <col min="15875" max="15875" width="11.7109375" style="225" customWidth="1"/>
    <col min="15876" max="15876" width="15.42578125" style="225" customWidth="1"/>
    <col min="15877" max="15877" width="70.7109375" style="225" customWidth="1"/>
    <col min="15878" max="15878" width="24.5703125" style="225" customWidth="1"/>
    <col min="15879" max="15879" width="19.5703125" style="225" customWidth="1"/>
    <col min="15880" max="16128" width="11.42578125" style="225"/>
    <col min="16129" max="16129" width="12.85546875" style="225" customWidth="1"/>
    <col min="16130" max="16130" width="80.7109375" style="225" customWidth="1"/>
    <col min="16131" max="16131" width="11.7109375" style="225" customWidth="1"/>
    <col min="16132" max="16132" width="15.42578125" style="225" customWidth="1"/>
    <col min="16133" max="16133" width="70.7109375" style="225" customWidth="1"/>
    <col min="16134" max="16134" width="24.5703125" style="225" customWidth="1"/>
    <col min="16135" max="16135" width="19.5703125" style="225" customWidth="1"/>
    <col min="16136" max="16384" width="11.42578125" style="225"/>
  </cols>
  <sheetData>
    <row r="1" spans="1:10" ht="20.25">
      <c r="A1" s="294"/>
      <c r="B1" s="294"/>
      <c r="C1" s="294"/>
      <c r="D1" s="294"/>
      <c r="E1" s="294"/>
      <c r="F1" s="294"/>
      <c r="G1" s="294"/>
    </row>
    <row r="2" spans="1:10" ht="15.75">
      <c r="A2" s="295"/>
      <c r="B2" s="295"/>
      <c r="C2" s="295"/>
      <c r="D2" s="295"/>
      <c r="E2" s="295"/>
      <c r="F2" s="295"/>
      <c r="G2" s="295"/>
    </row>
    <row r="3" spans="1:10" ht="15.75">
      <c r="A3" s="295"/>
      <c r="B3" s="295"/>
      <c r="C3" s="295"/>
      <c r="D3" s="295"/>
      <c r="E3" s="295"/>
      <c r="F3" s="295"/>
      <c r="G3" s="295"/>
    </row>
    <row r="4" spans="1:10" ht="17.25" customHeight="1">
      <c r="A4" s="296"/>
      <c r="B4" s="296"/>
      <c r="C4" s="296"/>
      <c r="D4" s="296"/>
      <c r="E4" s="296"/>
      <c r="F4" s="296"/>
      <c r="G4" s="296"/>
      <c r="H4" s="226"/>
    </row>
    <row r="5" spans="1:10" ht="12.75" customHeight="1">
      <c r="A5" s="296"/>
      <c r="B5" s="296"/>
      <c r="C5" s="296"/>
      <c r="D5" s="296"/>
      <c r="E5" s="296"/>
      <c r="F5" s="296"/>
      <c r="G5" s="296"/>
    </row>
    <row r="6" spans="1:10" ht="27">
      <c r="A6" s="297" t="s">
        <v>180</v>
      </c>
      <c r="B6" s="297"/>
      <c r="C6" s="297"/>
      <c r="D6" s="297"/>
      <c r="E6" s="297"/>
      <c r="F6" s="297"/>
      <c r="G6" s="297"/>
    </row>
    <row r="7" spans="1:10" ht="12.75" customHeight="1">
      <c r="A7" s="227"/>
      <c r="B7" s="227"/>
      <c r="C7" s="228"/>
      <c r="D7" s="228"/>
      <c r="E7" s="228"/>
      <c r="F7" s="229"/>
      <c r="G7" s="229"/>
    </row>
    <row r="8" spans="1:10" ht="24.95" customHeight="1">
      <c r="A8" s="230"/>
      <c r="B8" s="288"/>
      <c r="C8" s="288"/>
      <c r="D8" s="288"/>
      <c r="E8" s="231"/>
      <c r="F8" s="229" t="s">
        <v>181</v>
      </c>
      <c r="G8" s="232"/>
      <c r="H8" s="224"/>
      <c r="I8" s="224"/>
      <c r="J8" s="224"/>
    </row>
    <row r="9" spans="1:10" ht="24.95" customHeight="1">
      <c r="A9" s="230" t="s">
        <v>170</v>
      </c>
      <c r="B9" s="288" t="s">
        <v>171</v>
      </c>
      <c r="C9" s="288"/>
      <c r="D9" s="288"/>
      <c r="E9" s="231"/>
      <c r="F9" s="229" t="s">
        <v>182</v>
      </c>
      <c r="G9" s="233"/>
      <c r="H9" s="224"/>
      <c r="I9" s="224"/>
      <c r="J9" s="224"/>
    </row>
    <row r="10" spans="1:10">
      <c r="A10" s="230" t="s">
        <v>165</v>
      </c>
      <c r="B10" s="288" t="s">
        <v>169</v>
      </c>
      <c r="C10" s="288"/>
      <c r="D10" s="288"/>
      <c r="E10" s="231"/>
      <c r="G10" s="271"/>
      <c r="H10" s="224"/>
      <c r="I10" s="224"/>
      <c r="J10" s="224"/>
    </row>
    <row r="11" spans="1:10">
      <c r="A11" s="230" t="s">
        <v>172</v>
      </c>
      <c r="B11" s="288" t="s">
        <v>193</v>
      </c>
      <c r="C11" s="288"/>
      <c r="D11" s="288"/>
      <c r="E11" s="231"/>
      <c r="F11" s="229" t="s">
        <v>183</v>
      </c>
      <c r="G11" s="234"/>
      <c r="H11" s="224"/>
      <c r="I11" s="224"/>
      <c r="J11" s="224"/>
    </row>
    <row r="12" spans="1:10" ht="13.5" thickBot="1">
      <c r="A12" s="227"/>
      <c r="B12" s="227"/>
      <c r="C12" s="231"/>
      <c r="D12" s="231"/>
      <c r="E12" s="231"/>
    </row>
    <row r="13" spans="1:10" ht="23.25" customHeight="1" thickBot="1">
      <c r="A13" s="286" t="s">
        <v>26</v>
      </c>
      <c r="B13" s="290" t="s">
        <v>184</v>
      </c>
      <c r="C13" s="292" t="s">
        <v>28</v>
      </c>
      <c r="D13" s="292" t="s">
        <v>185</v>
      </c>
      <c r="E13" s="284" t="s">
        <v>186</v>
      </c>
      <c r="F13" s="285"/>
      <c r="G13" s="286" t="s">
        <v>140</v>
      </c>
    </row>
    <row r="14" spans="1:10" ht="20.25" thickBot="1">
      <c r="A14" s="289"/>
      <c r="B14" s="291"/>
      <c r="C14" s="293"/>
      <c r="D14" s="293"/>
      <c r="E14" s="235" t="s">
        <v>187</v>
      </c>
      <c r="F14" s="236" t="s">
        <v>188</v>
      </c>
      <c r="G14" s="287"/>
    </row>
    <row r="15" spans="1:10" s="243" customFormat="1" ht="24.75" customHeight="1">
      <c r="A15" s="237"/>
      <c r="B15" s="238" t="s">
        <v>66</v>
      </c>
      <c r="C15" s="239"/>
      <c r="D15" s="240"/>
      <c r="E15" s="241"/>
      <c r="F15" s="241"/>
      <c r="G15" s="242"/>
    </row>
    <row r="16" spans="1:10" s="243" customFormat="1" ht="28.5">
      <c r="A16" s="244" t="s">
        <v>163</v>
      </c>
      <c r="B16" s="245" t="s">
        <v>164</v>
      </c>
      <c r="C16" s="246"/>
      <c r="D16" s="240"/>
      <c r="E16" s="247"/>
      <c r="F16" s="248"/>
      <c r="G16" s="249"/>
    </row>
    <row r="17" spans="1:7" s="243" customFormat="1" ht="31.5">
      <c r="A17" s="244" t="s">
        <v>42</v>
      </c>
      <c r="B17" s="245" t="s">
        <v>173</v>
      </c>
      <c r="C17" s="246" t="s">
        <v>35</v>
      </c>
      <c r="D17" s="240">
        <v>87</v>
      </c>
      <c r="E17" s="247"/>
      <c r="F17" s="248"/>
      <c r="G17" s="249"/>
    </row>
    <row r="18" spans="1:7" s="243" customFormat="1" ht="15.75">
      <c r="A18" s="244"/>
      <c r="B18" s="245"/>
      <c r="C18" s="246"/>
      <c r="D18" s="240"/>
      <c r="E18" s="247"/>
      <c r="F18" s="248"/>
      <c r="G18" s="249"/>
    </row>
    <row r="19" spans="1:7" s="243" customFormat="1" ht="28.5">
      <c r="A19" s="244" t="s">
        <v>167</v>
      </c>
      <c r="B19" s="245" t="s">
        <v>168</v>
      </c>
      <c r="C19" s="246"/>
      <c r="D19" s="240"/>
      <c r="E19" s="247"/>
      <c r="F19" s="248"/>
      <c r="G19" s="249"/>
    </row>
    <row r="20" spans="1:7" s="243" customFormat="1" ht="47.25">
      <c r="A20" s="244" t="s">
        <v>42</v>
      </c>
      <c r="B20" s="245" t="s">
        <v>174</v>
      </c>
      <c r="C20" s="246" t="s">
        <v>35</v>
      </c>
      <c r="D20" s="240">
        <v>36.700000000000003</v>
      </c>
      <c r="E20" s="247"/>
      <c r="F20" s="248"/>
      <c r="G20" s="249"/>
    </row>
    <row r="21" spans="1:7" s="243" customFormat="1" ht="15.75">
      <c r="A21" s="244"/>
      <c r="B21" s="245"/>
      <c r="C21" s="246"/>
      <c r="D21" s="240"/>
      <c r="E21" s="247"/>
      <c r="F21" s="248"/>
      <c r="G21" s="249"/>
    </row>
    <row r="22" spans="1:7" s="243" customFormat="1" ht="28.5">
      <c r="A22" s="244" t="s">
        <v>179</v>
      </c>
      <c r="B22" s="245" t="s">
        <v>178</v>
      </c>
      <c r="C22" s="246"/>
      <c r="D22" s="240"/>
      <c r="E22" s="247"/>
      <c r="F22" s="248"/>
      <c r="G22" s="249"/>
    </row>
    <row r="23" spans="1:7" s="243" customFormat="1" ht="78.75">
      <c r="A23" s="244" t="s">
        <v>42</v>
      </c>
      <c r="B23" s="245" t="s">
        <v>175</v>
      </c>
      <c r="C23" s="246" t="s">
        <v>78</v>
      </c>
      <c r="D23" s="240">
        <v>94380</v>
      </c>
      <c r="E23" s="247"/>
      <c r="F23" s="248"/>
      <c r="G23" s="249"/>
    </row>
    <row r="24" spans="1:7" s="243" customFormat="1" ht="15">
      <c r="A24" s="244"/>
      <c r="B24" s="250"/>
      <c r="C24" s="246"/>
      <c r="D24" s="240"/>
      <c r="E24" s="247"/>
      <c r="F24" s="248"/>
      <c r="G24" s="249"/>
    </row>
    <row r="25" spans="1:7" s="243" customFormat="1" ht="27.95" customHeight="1">
      <c r="A25" s="244"/>
      <c r="B25" s="250" t="s">
        <v>177</v>
      </c>
      <c r="C25" s="246"/>
      <c r="D25" s="240"/>
      <c r="E25" s="247"/>
      <c r="F25" s="248"/>
      <c r="G25" s="249"/>
    </row>
    <row r="26" spans="1:7" s="243" customFormat="1" ht="28.5">
      <c r="A26" s="244" t="s">
        <v>189</v>
      </c>
      <c r="B26" s="245" t="s">
        <v>166</v>
      </c>
      <c r="C26" s="246"/>
      <c r="D26" s="240"/>
      <c r="E26" s="247"/>
      <c r="F26" s="248"/>
      <c r="G26" s="249"/>
    </row>
    <row r="27" spans="1:7" s="243" customFormat="1" ht="63">
      <c r="A27" s="244" t="s">
        <v>42</v>
      </c>
      <c r="B27" s="245" t="s">
        <v>176</v>
      </c>
      <c r="C27" s="246" t="s">
        <v>120</v>
      </c>
      <c r="D27" s="240">
        <v>7813.58</v>
      </c>
      <c r="E27" s="247"/>
      <c r="F27" s="248"/>
      <c r="G27" s="249"/>
    </row>
    <row r="28" spans="1:7" ht="15.75">
      <c r="A28" s="244"/>
      <c r="B28" s="245"/>
      <c r="C28" s="246"/>
      <c r="D28" s="240"/>
      <c r="E28" s="247"/>
      <c r="F28" s="248"/>
      <c r="G28" s="249"/>
    </row>
    <row r="29" spans="1:7" ht="15.75">
      <c r="A29" s="244"/>
      <c r="B29" s="245"/>
      <c r="C29" s="246"/>
      <c r="D29" s="240"/>
      <c r="E29" s="247"/>
      <c r="F29" s="248"/>
      <c r="G29" s="249"/>
    </row>
    <row r="30" spans="1:7" s="243" customFormat="1" ht="15.75" thickBot="1">
      <c r="A30" s="251"/>
      <c r="B30" s="252"/>
      <c r="C30" s="253"/>
      <c r="D30" s="254"/>
      <c r="E30" s="255"/>
      <c r="F30" s="255"/>
      <c r="G30" s="256"/>
    </row>
    <row r="31" spans="1:7" s="243" customFormat="1" ht="12.75" customHeight="1" thickBot="1">
      <c r="A31" s="257"/>
      <c r="B31" s="258"/>
      <c r="C31" s="259"/>
      <c r="D31" s="260"/>
      <c r="E31" s="261"/>
      <c r="F31" s="262" t="s">
        <v>190</v>
      </c>
      <c r="G31" s="263"/>
    </row>
    <row r="32" spans="1:7" s="243" customFormat="1" ht="12.75" customHeight="1">
      <c r="A32" s="257"/>
      <c r="B32" s="258"/>
      <c r="C32" s="259"/>
      <c r="D32" s="260"/>
      <c r="E32" s="261"/>
      <c r="F32" s="262"/>
      <c r="G32" s="264"/>
    </row>
    <row r="33" spans="1:7" s="243" customFormat="1" ht="12.75" customHeight="1">
      <c r="A33" s="257"/>
      <c r="B33" s="258"/>
      <c r="C33" s="259"/>
      <c r="D33" s="260"/>
      <c r="E33" s="261"/>
      <c r="F33" s="261"/>
      <c r="G33" s="264"/>
    </row>
    <row r="34" spans="1:7" s="243" customFormat="1" ht="12.75" customHeight="1">
      <c r="A34" s="257"/>
      <c r="B34" s="258"/>
      <c r="C34" s="259"/>
      <c r="D34" s="260"/>
      <c r="E34" s="261"/>
      <c r="F34" s="261"/>
      <c r="G34" s="264"/>
    </row>
    <row r="35" spans="1:7" s="243" customFormat="1" ht="12.75" customHeight="1" thickBot="1">
      <c r="A35" s="257"/>
      <c r="B35" s="265"/>
      <c r="C35" s="259"/>
      <c r="D35" s="260"/>
      <c r="E35" s="266"/>
      <c r="F35" s="261"/>
      <c r="G35" s="264"/>
    </row>
    <row r="36" spans="1:7" s="243" customFormat="1" ht="22.15" customHeight="1">
      <c r="A36" s="267"/>
      <c r="B36" s="268" t="s">
        <v>191</v>
      </c>
      <c r="D36" s="269"/>
      <c r="E36" s="268" t="s">
        <v>192</v>
      </c>
      <c r="F36" s="270"/>
    </row>
  </sheetData>
  <mergeCells count="16">
    <mergeCell ref="A13:A14"/>
    <mergeCell ref="B13:B14"/>
    <mergeCell ref="C13:C14"/>
    <mergeCell ref="D13:D14"/>
    <mergeCell ref="A1:G1"/>
    <mergeCell ref="A2:G2"/>
    <mergeCell ref="A3:G3"/>
    <mergeCell ref="A4:G4"/>
    <mergeCell ref="A5:G5"/>
    <mergeCell ref="A6:G6"/>
    <mergeCell ref="E13:F13"/>
    <mergeCell ref="G13:G14"/>
    <mergeCell ref="B11:D11"/>
    <mergeCell ref="B8:D8"/>
    <mergeCell ref="B10:D10"/>
    <mergeCell ref="B9:D9"/>
  </mergeCells>
  <printOptions horizontalCentered="1"/>
  <pageMargins left="0.70866141732283472" right="0.39370078740157483" top="0" bottom="0" header="0.47244094488188981" footer="0.27559055118110237"/>
  <pageSetup paperSize="5" scale="69" fitToHeight="0" orientation="landscape" r:id="rId1"/>
  <headerFooter alignWithMargins="0">
    <oddFooter>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58"/>
  <sheetViews>
    <sheetView workbookViewId="0">
      <pane ySplit="6" topLeftCell="A148" activePane="bottomLeft" state="frozen"/>
      <selection pane="bottomLeft" activeCell="Q151" sqref="Q151"/>
    </sheetView>
  </sheetViews>
  <sheetFormatPr baseColWidth="10" defaultRowHeight="15"/>
  <cols>
    <col min="1" max="1" width="11.85546875" style="190" customWidth="1"/>
    <col min="2" max="2" width="9.7109375" style="185" customWidth="1"/>
    <col min="3" max="3" width="11" style="185" customWidth="1"/>
    <col min="4" max="4" width="8.7109375" style="185" customWidth="1"/>
    <col min="5" max="5" width="8.7109375" style="191" customWidth="1"/>
    <col min="6" max="6" width="9.140625" customWidth="1"/>
    <col min="7" max="8" width="7.7109375" style="184" customWidth="1"/>
    <col min="9" max="11" width="9.140625" style="184" customWidth="1"/>
    <col min="12" max="12" width="7.85546875" style="184" customWidth="1"/>
    <col min="13" max="13" width="12.5703125" style="184" customWidth="1"/>
    <col min="14" max="14" width="10.85546875" style="185" customWidth="1"/>
    <col min="15" max="15" width="7.7109375" style="185" customWidth="1"/>
    <col min="16" max="16" width="9.140625" style="185" customWidth="1"/>
    <col min="17" max="17" width="7.7109375" style="185" customWidth="1"/>
    <col min="18" max="18" width="12.28515625" style="185" bestFit="1" customWidth="1"/>
    <col min="19" max="20" width="9.140625" style="185" customWidth="1"/>
    <col min="21" max="21" width="7.7109375" style="185" customWidth="1"/>
    <col min="22" max="22" width="12.28515625" style="186" customWidth="1"/>
    <col min="23" max="23" width="12.28515625" style="187" customWidth="1"/>
  </cols>
  <sheetData>
    <row r="1" spans="1:23" ht="15.75" thickBot="1">
      <c r="A1" s="193"/>
      <c r="B1" s="192"/>
      <c r="C1" s="194"/>
      <c r="D1" s="188"/>
      <c r="E1" s="188"/>
      <c r="F1" s="189"/>
      <c r="G1" s="195"/>
      <c r="H1" s="195"/>
      <c r="I1" s="195"/>
      <c r="J1" s="195"/>
      <c r="K1" s="195"/>
      <c r="L1" s="195"/>
      <c r="M1" s="195"/>
      <c r="N1" s="188"/>
      <c r="O1" s="188"/>
      <c r="P1" s="188"/>
      <c r="Q1" s="188"/>
      <c r="R1" s="188"/>
      <c r="S1" s="188"/>
      <c r="T1" s="188"/>
      <c r="U1" s="188"/>
      <c r="V1" s="196"/>
      <c r="W1" s="197"/>
    </row>
    <row r="2" spans="1:23" ht="16.5" thickBot="1">
      <c r="A2" s="321" t="s">
        <v>8</v>
      </c>
      <c r="B2" s="321"/>
      <c r="C2" s="321"/>
      <c r="D2" s="198">
        <v>10000</v>
      </c>
      <c r="E2" s="198"/>
      <c r="F2" s="199" t="s">
        <v>9</v>
      </c>
      <c r="G2" s="200"/>
      <c r="H2" s="200"/>
      <c r="I2" s="200"/>
      <c r="J2" s="200"/>
      <c r="K2" s="200"/>
      <c r="L2" s="201"/>
      <c r="M2" s="202"/>
      <c r="N2" s="202"/>
      <c r="O2" s="199" t="s">
        <v>10</v>
      </c>
      <c r="P2" s="203"/>
      <c r="Q2" s="203"/>
      <c r="R2" s="203"/>
      <c r="S2" s="204"/>
      <c r="T2" s="204"/>
      <c r="U2" s="205"/>
      <c r="V2" s="206"/>
      <c r="W2" s="207"/>
    </row>
    <row r="3" spans="1:23" ht="15.75" thickBot="1">
      <c r="A3" s="322" t="s">
        <v>11</v>
      </c>
      <c r="B3" s="324" t="s">
        <v>12</v>
      </c>
      <c r="C3" s="325"/>
      <c r="D3" s="328" t="s">
        <v>13</v>
      </c>
      <c r="E3" s="329"/>
      <c r="F3" s="332" t="s">
        <v>14</v>
      </c>
      <c r="G3" s="333"/>
      <c r="H3" s="314" t="s">
        <v>2</v>
      </c>
      <c r="I3" s="314" t="s">
        <v>3</v>
      </c>
      <c r="J3" s="314" t="s">
        <v>4</v>
      </c>
      <c r="K3" s="309" t="s">
        <v>6</v>
      </c>
      <c r="L3" s="318" t="s">
        <v>7</v>
      </c>
      <c r="M3" s="320" t="s">
        <v>15</v>
      </c>
      <c r="N3" s="316" t="s">
        <v>16</v>
      </c>
      <c r="O3" s="310" t="s">
        <v>14</v>
      </c>
      <c r="P3" s="311"/>
      <c r="Q3" s="314" t="s">
        <v>2</v>
      </c>
      <c r="R3" s="314" t="s">
        <v>3</v>
      </c>
      <c r="S3" s="315" t="s">
        <v>4</v>
      </c>
      <c r="T3" s="316" t="s">
        <v>6</v>
      </c>
      <c r="U3" s="317" t="s">
        <v>7</v>
      </c>
      <c r="V3" s="298" t="s">
        <v>17</v>
      </c>
      <c r="W3" s="299"/>
    </row>
    <row r="4" spans="1:23" ht="16.5" thickTop="1" thickBot="1">
      <c r="A4" s="323"/>
      <c r="B4" s="326"/>
      <c r="C4" s="327"/>
      <c r="D4" s="330"/>
      <c r="E4" s="331"/>
      <c r="F4" s="334"/>
      <c r="G4" s="335"/>
      <c r="H4" s="315"/>
      <c r="I4" s="315"/>
      <c r="J4" s="315"/>
      <c r="K4" s="316"/>
      <c r="L4" s="319"/>
      <c r="M4" s="320"/>
      <c r="N4" s="316"/>
      <c r="O4" s="312"/>
      <c r="P4" s="313"/>
      <c r="Q4" s="315"/>
      <c r="R4" s="315"/>
      <c r="S4" s="315"/>
      <c r="T4" s="316"/>
      <c r="U4" s="317"/>
      <c r="V4" s="298"/>
      <c r="W4" s="299"/>
    </row>
    <row r="5" spans="1:23" ht="16.5" thickTop="1" thickBot="1">
      <c r="A5" s="323"/>
      <c r="B5" s="300" t="s">
        <v>18</v>
      </c>
      <c r="C5" s="302" t="s">
        <v>5</v>
      </c>
      <c r="D5" s="304" t="s">
        <v>2</v>
      </c>
      <c r="E5" s="306" t="s">
        <v>3</v>
      </c>
      <c r="F5" s="308" t="s">
        <v>0</v>
      </c>
      <c r="G5" s="308" t="s">
        <v>1</v>
      </c>
      <c r="H5" s="315"/>
      <c r="I5" s="315"/>
      <c r="J5" s="315"/>
      <c r="K5" s="316"/>
      <c r="L5" s="319"/>
      <c r="M5" s="320"/>
      <c r="N5" s="316"/>
      <c r="O5" s="309" t="s">
        <v>0</v>
      </c>
      <c r="P5" s="309" t="s">
        <v>1</v>
      </c>
      <c r="Q5" s="315"/>
      <c r="R5" s="315"/>
      <c r="S5" s="315"/>
      <c r="T5" s="316"/>
      <c r="U5" s="317"/>
      <c r="V5" s="298"/>
      <c r="W5" s="299"/>
    </row>
    <row r="6" spans="1:23" ht="16.5" thickTop="1" thickBot="1">
      <c r="A6" s="323"/>
      <c r="B6" s="301"/>
      <c r="C6" s="303"/>
      <c r="D6" s="305"/>
      <c r="E6" s="307"/>
      <c r="F6" s="308"/>
      <c r="G6" s="308"/>
      <c r="H6" s="315"/>
      <c r="I6" s="315"/>
      <c r="J6" s="315"/>
      <c r="K6" s="316"/>
      <c r="L6" s="319"/>
      <c r="M6" s="320"/>
      <c r="N6" s="316"/>
      <c r="O6" s="309"/>
      <c r="P6" s="309"/>
      <c r="Q6" s="315"/>
      <c r="R6" s="315"/>
      <c r="S6" s="315"/>
      <c r="T6" s="316"/>
      <c r="U6" s="317"/>
      <c r="V6" s="298"/>
      <c r="W6" s="299"/>
    </row>
    <row r="7" spans="1:23" ht="9" customHeight="1" thickTop="1">
      <c r="A7" s="192"/>
      <c r="B7" s="188"/>
      <c r="C7" s="188"/>
      <c r="D7" s="188"/>
      <c r="E7" s="188"/>
      <c r="F7" s="189"/>
      <c r="G7" s="188"/>
      <c r="H7" s="195"/>
      <c r="I7" s="195"/>
      <c r="J7" s="195"/>
      <c r="K7" s="195"/>
      <c r="L7" s="195"/>
      <c r="M7" s="195"/>
      <c r="N7" s="188"/>
      <c r="O7" s="188"/>
      <c r="P7" s="188"/>
      <c r="Q7" s="188"/>
      <c r="R7" s="188"/>
      <c r="S7" s="188"/>
      <c r="T7" s="188"/>
      <c r="U7" s="188"/>
      <c r="V7" s="196"/>
      <c r="W7" s="208"/>
    </row>
    <row r="8" spans="1:23">
      <c r="A8" s="209">
        <v>0</v>
      </c>
      <c r="B8" s="210">
        <v>1542.5960443036747</v>
      </c>
      <c r="C8" s="210">
        <v>1542.3460443036747</v>
      </c>
      <c r="D8" s="211">
        <v>0.25</v>
      </c>
      <c r="E8" s="211">
        <v>0</v>
      </c>
      <c r="F8" s="211">
        <v>0.64639047284309614</v>
      </c>
      <c r="G8" s="211">
        <v>0</v>
      </c>
      <c r="H8" s="211">
        <v>5.3514158637596658</v>
      </c>
      <c r="I8" s="211">
        <v>8.3717624362660281E-3</v>
      </c>
      <c r="J8" s="211">
        <v>3.32659084500047</v>
      </c>
      <c r="K8" s="211">
        <v>1.6528878533770328</v>
      </c>
      <c r="L8" s="211">
        <v>0.35384444766836898</v>
      </c>
      <c r="M8" s="188"/>
      <c r="N8" s="212"/>
      <c r="O8" s="212"/>
      <c r="P8" s="212"/>
      <c r="Q8" s="212"/>
      <c r="R8" s="212"/>
      <c r="S8" s="212"/>
      <c r="T8" s="212"/>
      <c r="U8" s="212"/>
      <c r="V8" s="213">
        <v>0</v>
      </c>
      <c r="W8" s="214">
        <v>10000</v>
      </c>
    </row>
    <row r="9" spans="1:23">
      <c r="A9" s="209">
        <v>20</v>
      </c>
      <c r="B9" s="210">
        <v>1543.2715426192153</v>
      </c>
      <c r="C9" s="210">
        <v>1543.0215426192153</v>
      </c>
      <c r="D9" s="211">
        <v>0.25</v>
      </c>
      <c r="E9" s="211">
        <v>0</v>
      </c>
      <c r="F9" s="211">
        <v>0.64416264928586286</v>
      </c>
      <c r="G9" s="211">
        <v>0</v>
      </c>
      <c r="H9" s="211">
        <v>5.2003427943717693</v>
      </c>
      <c r="I9" s="211">
        <v>9.0160335361708123E-3</v>
      </c>
      <c r="J9" s="211">
        <v>3.3265908450004704</v>
      </c>
      <c r="K9" s="211">
        <v>1.6528878533770326</v>
      </c>
      <c r="L9" s="211">
        <v>0.3538481724782091</v>
      </c>
      <c r="M9" s="215">
        <v>1</v>
      </c>
      <c r="N9" s="216">
        <v>10</v>
      </c>
      <c r="O9" s="216">
        <v>12.905531221289589</v>
      </c>
      <c r="P9" s="216">
        <v>0</v>
      </c>
      <c r="Q9" s="216">
        <v>105.51758658131435</v>
      </c>
      <c r="R9" s="216">
        <v>0.1738779597243684</v>
      </c>
      <c r="S9" s="216">
        <v>66.531816900009403</v>
      </c>
      <c r="T9" s="216">
        <v>33.057757067540656</v>
      </c>
      <c r="U9" s="216">
        <v>7.0769262014657812</v>
      </c>
      <c r="V9" s="213">
        <v>20</v>
      </c>
      <c r="W9" s="214">
        <v>10105.343708621591</v>
      </c>
    </row>
    <row r="10" spans="1:23">
      <c r="A10" s="209">
        <v>40</v>
      </c>
      <c r="B10" s="210">
        <v>1543.647592828609</v>
      </c>
      <c r="C10" s="210">
        <v>1543.6750651341281</v>
      </c>
      <c r="D10" s="211">
        <v>0</v>
      </c>
      <c r="E10" s="211">
        <v>2.7472305519040674E-2</v>
      </c>
      <c r="F10" s="211">
        <v>0.27901012810681014</v>
      </c>
      <c r="G10" s="211">
        <v>0.89419305384765979</v>
      </c>
      <c r="H10" s="211">
        <v>2.0323396783702155</v>
      </c>
      <c r="I10" s="211">
        <v>2.7695399428627367</v>
      </c>
      <c r="J10" s="211">
        <v>3.3038658314149023</v>
      </c>
      <c r="K10" s="211">
        <v>1.6528878533770364</v>
      </c>
      <c r="L10" s="211">
        <v>0.35393661553242062</v>
      </c>
      <c r="M10" s="215">
        <v>1</v>
      </c>
      <c r="N10" s="216">
        <v>10</v>
      </c>
      <c r="O10" s="216">
        <v>9.2317277739267301</v>
      </c>
      <c r="P10" s="216">
        <v>8.9419305384765977</v>
      </c>
      <c r="Q10" s="216">
        <v>72.326824727419847</v>
      </c>
      <c r="R10" s="216">
        <v>27.785559763989074</v>
      </c>
      <c r="S10" s="216">
        <v>66.304566764153719</v>
      </c>
      <c r="T10" s="216">
        <v>33.057757067540692</v>
      </c>
      <c r="U10" s="216">
        <v>7.0778478801062974</v>
      </c>
      <c r="V10" s="213">
        <v>40</v>
      </c>
      <c r="W10" s="214">
        <v>10149.884973585022</v>
      </c>
    </row>
    <row r="11" spans="1:23">
      <c r="A11" s="209">
        <v>60</v>
      </c>
      <c r="B11" s="210">
        <v>1542.7940631920937</v>
      </c>
      <c r="C11" s="210">
        <v>1543.8245972772129</v>
      </c>
      <c r="D11" s="211">
        <v>0</v>
      </c>
      <c r="E11" s="211">
        <v>1.0305340851191431</v>
      </c>
      <c r="F11" s="211">
        <v>0</v>
      </c>
      <c r="G11" s="211">
        <v>1.2371087220007957</v>
      </c>
      <c r="H11" s="211">
        <v>0</v>
      </c>
      <c r="I11" s="211">
        <v>12.1319353862193</v>
      </c>
      <c r="J11" s="211">
        <v>3.3038658314148801</v>
      </c>
      <c r="K11" s="211">
        <v>1.6528878533770366</v>
      </c>
      <c r="L11" s="211">
        <v>0.35395827628858889</v>
      </c>
      <c r="M11" s="215">
        <v>1</v>
      </c>
      <c r="N11" s="216">
        <v>10</v>
      </c>
      <c r="O11" s="216">
        <v>2.7901012810681012</v>
      </c>
      <c r="P11" s="216">
        <v>21.313017758484555</v>
      </c>
      <c r="Q11" s="216">
        <v>20.323396783702155</v>
      </c>
      <c r="R11" s="216">
        <v>149.01475329082038</v>
      </c>
      <c r="S11" s="216">
        <v>66.077316628297822</v>
      </c>
      <c r="T11" s="216">
        <v>33.057757067540727</v>
      </c>
      <c r="U11" s="216">
        <v>7.0789489182100951</v>
      </c>
      <c r="V11" s="213">
        <v>60</v>
      </c>
      <c r="W11" s="214">
        <v>10021.193617077903</v>
      </c>
    </row>
    <row r="12" spans="1:23">
      <c r="A12" s="209">
        <v>67.529661078272397</v>
      </c>
      <c r="B12" s="210">
        <v>1542.4346083510318</v>
      </c>
      <c r="C12" s="210">
        <v>1543.7047965945094</v>
      </c>
      <c r="D12" s="211">
        <v>0</v>
      </c>
      <c r="E12" s="211">
        <v>1.2701882434776053</v>
      </c>
      <c r="F12" s="211">
        <v>0</v>
      </c>
      <c r="G12" s="211">
        <v>1.2906036830878915</v>
      </c>
      <c r="H12" s="211">
        <v>0</v>
      </c>
      <c r="I12" s="211">
        <v>14.383787927626091</v>
      </c>
      <c r="J12" s="211">
        <v>3.3038595170956384</v>
      </c>
      <c r="K12" s="211">
        <v>1.6528878533770923</v>
      </c>
      <c r="L12" s="211">
        <v>0.35395680608953484</v>
      </c>
      <c r="M12" s="215">
        <v>1</v>
      </c>
      <c r="N12" s="216">
        <v>3.7648305391361987</v>
      </c>
      <c r="O12" s="216">
        <v>0</v>
      </c>
      <c r="P12" s="216">
        <v>9.5164088568312994</v>
      </c>
      <c r="Q12" s="216">
        <v>0</v>
      </c>
      <c r="R12" s="216">
        <v>99.827204899250816</v>
      </c>
      <c r="S12" s="216">
        <v>24.87696618629678</v>
      </c>
      <c r="T12" s="216">
        <v>12.445685336322494</v>
      </c>
      <c r="U12" s="216">
        <v>2.665180321252278</v>
      </c>
      <c r="V12" s="213">
        <v>67.529661078272397</v>
      </c>
      <c r="W12" s="214">
        <v>9921.3664121786514</v>
      </c>
    </row>
    <row r="13" spans="1:23">
      <c r="A13" s="209">
        <v>80</v>
      </c>
      <c r="B13" s="210">
        <v>1542.3697825358249</v>
      </c>
      <c r="C13" s="210">
        <v>1543.4700441515306</v>
      </c>
      <c r="D13" s="211">
        <v>0</v>
      </c>
      <c r="E13" s="211">
        <v>1.1002616157056764</v>
      </c>
      <c r="F13" s="211">
        <v>0</v>
      </c>
      <c r="G13" s="211">
        <v>1.2050385895046563</v>
      </c>
      <c r="H13" s="211">
        <v>0</v>
      </c>
      <c r="I13" s="211">
        <v>11.296069650852626</v>
      </c>
      <c r="J13" s="211">
        <v>3.3022576115187512</v>
      </c>
      <c r="K13" s="211">
        <v>1.6528878533772695</v>
      </c>
      <c r="L13" s="211">
        <v>0.3539489758286738</v>
      </c>
      <c r="M13" s="215">
        <v>1</v>
      </c>
      <c r="N13" s="216">
        <v>6.2351694608638013</v>
      </c>
      <c r="O13" s="216">
        <v>0</v>
      </c>
      <c r="P13" s="216">
        <v>15.560752483309788</v>
      </c>
      <c r="Q13" s="216">
        <v>0</v>
      </c>
      <c r="R13" s="216">
        <v>160.11826373266234</v>
      </c>
      <c r="S13" s="216">
        <v>41.190259775225705</v>
      </c>
      <c r="T13" s="216">
        <v>20.612071731220247</v>
      </c>
      <c r="U13" s="216">
        <v>4.4139125125853242</v>
      </c>
      <c r="V13" s="213">
        <v>80</v>
      </c>
      <c r="W13" s="214">
        <v>9761.2481484459895</v>
      </c>
    </row>
    <row r="14" spans="1:23">
      <c r="A14" s="209">
        <v>89.929661078272403</v>
      </c>
      <c r="B14" s="210">
        <v>1542.2263638721197</v>
      </c>
      <c r="C14" s="210">
        <v>1543.2831196252373</v>
      </c>
      <c r="D14" s="211">
        <v>0</v>
      </c>
      <c r="E14" s="211">
        <v>1.0567557531176135</v>
      </c>
      <c r="F14" s="211">
        <v>0</v>
      </c>
      <c r="G14" s="211">
        <v>1.1296701179811208</v>
      </c>
      <c r="H14" s="211">
        <v>0</v>
      </c>
      <c r="I14" s="211">
        <v>10.984863295756117</v>
      </c>
      <c r="J14" s="211">
        <v>3.3010203389261141</v>
      </c>
      <c r="K14" s="211">
        <v>1.6528878533772247</v>
      </c>
      <c r="L14" s="211">
        <v>0.35394092112716535</v>
      </c>
      <c r="M14" s="215">
        <v>1</v>
      </c>
      <c r="N14" s="216">
        <v>4.9648305391362015</v>
      </c>
      <c r="O14" s="216">
        <v>0</v>
      </c>
      <c r="P14" s="216">
        <v>11.591433090912595</v>
      </c>
      <c r="Q14" s="216">
        <v>0</v>
      </c>
      <c r="R14" s="216">
        <v>110.62105633376905</v>
      </c>
      <c r="S14" s="216">
        <v>32.784156026773374</v>
      </c>
      <c r="T14" s="216">
        <v>16.412616184429272</v>
      </c>
      <c r="U14" s="216">
        <v>3.5145533787523289</v>
      </c>
      <c r="V14" s="213">
        <v>89.929661078272403</v>
      </c>
      <c r="W14" s="214">
        <v>9650.6270921122195</v>
      </c>
    </row>
    <row r="15" spans="1:23">
      <c r="A15" s="209">
        <v>100</v>
      </c>
      <c r="B15" s="210">
        <v>1542.358721486642</v>
      </c>
      <c r="C15" s="210">
        <v>1543.0935468575335</v>
      </c>
      <c r="D15" s="211">
        <v>0</v>
      </c>
      <c r="E15" s="211">
        <v>0.73482537089148536</v>
      </c>
      <c r="F15" s="211">
        <v>0</v>
      </c>
      <c r="G15" s="211">
        <v>0.97107787336046392</v>
      </c>
      <c r="H15" s="211">
        <v>0</v>
      </c>
      <c r="I15" s="211">
        <v>6.6964190608047884</v>
      </c>
      <c r="J15" s="211">
        <v>3.3312555405900799</v>
      </c>
      <c r="K15" s="211">
        <v>1.6708829253108313</v>
      </c>
      <c r="L15" s="211">
        <v>0.35841215706062179</v>
      </c>
      <c r="M15" s="215">
        <v>1</v>
      </c>
      <c r="N15" s="216">
        <v>5.0351694608637985</v>
      </c>
      <c r="O15" s="216">
        <v>0</v>
      </c>
      <c r="P15" s="216">
        <v>10.577622130974117</v>
      </c>
      <c r="Q15" s="216">
        <v>0</v>
      </c>
      <c r="R15" s="216">
        <v>89.028252950665376</v>
      </c>
      <c r="S15" s="216">
        <v>33.394632964563527</v>
      </c>
      <c r="T15" s="216">
        <v>16.735749119761586</v>
      </c>
      <c r="U15" s="216">
        <v>3.5868184646434673</v>
      </c>
      <c r="V15" s="213">
        <v>100</v>
      </c>
      <c r="W15" s="214">
        <v>9561.5988391615538</v>
      </c>
    </row>
    <row r="16" spans="1:23">
      <c r="A16" s="209">
        <v>112.32966107827241</v>
      </c>
      <c r="B16" s="210">
        <v>1542.4589255682076</v>
      </c>
      <c r="C16" s="210">
        <v>1542.9657415997935</v>
      </c>
      <c r="D16" s="211">
        <v>0</v>
      </c>
      <c r="E16" s="211">
        <v>0.50681603158591315</v>
      </c>
      <c r="F16" s="211">
        <v>0</v>
      </c>
      <c r="G16" s="211">
        <v>0.91204181725831845</v>
      </c>
      <c r="H16" s="211">
        <v>0</v>
      </c>
      <c r="I16" s="211">
        <v>4.1129139458540394</v>
      </c>
      <c r="J16" s="211">
        <v>3.3683173822775423</v>
      </c>
      <c r="K16" s="211">
        <v>1.6929155914695893</v>
      </c>
      <c r="L16" s="211">
        <v>0.36389616319487744</v>
      </c>
      <c r="M16" s="215">
        <v>1</v>
      </c>
      <c r="N16" s="216">
        <v>6.1648305391362044</v>
      </c>
      <c r="O16" s="216">
        <v>0</v>
      </c>
      <c r="P16" s="216">
        <v>11.60911377757539</v>
      </c>
      <c r="Q16" s="216">
        <v>0</v>
      </c>
      <c r="R16" s="216">
        <v>66.637706227143312</v>
      </c>
      <c r="S16" s="216">
        <v>41.301731754064321</v>
      </c>
      <c r="T16" s="216">
        <v>20.737247823749001</v>
      </c>
      <c r="U16" s="216">
        <v>4.452908391383275</v>
      </c>
      <c r="V16" s="213">
        <v>112.32966107827241</v>
      </c>
      <c r="W16" s="214">
        <v>9494.9611329344098</v>
      </c>
    </row>
    <row r="17" spans="1:23">
      <c r="A17" s="209">
        <v>120</v>
      </c>
      <c r="B17" s="210">
        <v>1542.5553552402416</v>
      </c>
      <c r="C17" s="210">
        <v>1542.9914734552149</v>
      </c>
      <c r="D17" s="211">
        <v>0</v>
      </c>
      <c r="E17" s="211">
        <v>0.43611821497324854</v>
      </c>
      <c r="F17" s="211">
        <v>0</v>
      </c>
      <c r="G17" s="211">
        <v>0.86152386070941189</v>
      </c>
      <c r="H17" s="211">
        <v>1.1303505961631419E-3</v>
      </c>
      <c r="I17" s="211">
        <v>3.4661348838854593</v>
      </c>
      <c r="J17" s="211">
        <v>3.3683173822775307</v>
      </c>
      <c r="K17" s="211">
        <v>1.6929155914695881</v>
      </c>
      <c r="L17" s="211">
        <v>0.36389316578965364</v>
      </c>
      <c r="M17" s="215">
        <v>1</v>
      </c>
      <c r="N17" s="216">
        <v>3.8351694608637956</v>
      </c>
      <c r="O17" s="216">
        <v>0</v>
      </c>
      <c r="P17" s="216">
        <v>6.8019249249780334</v>
      </c>
      <c r="Q17" s="216">
        <v>4.3350860864740668E-3</v>
      </c>
      <c r="R17" s="216">
        <v>29.066936614212413</v>
      </c>
      <c r="S17" s="216">
        <v>25.836135918014982</v>
      </c>
      <c r="T17" s="216">
        <v>12.985236352448672</v>
      </c>
      <c r="U17" s="216">
        <v>2.7911954084640276</v>
      </c>
      <c r="V17" s="213">
        <v>120</v>
      </c>
      <c r="W17" s="214">
        <v>9465.8985314062829</v>
      </c>
    </row>
    <row r="18" spans="1:23">
      <c r="A18" s="209">
        <v>120.15173115865659</v>
      </c>
      <c r="B18" s="210">
        <v>1542.5614623469301</v>
      </c>
      <c r="C18" s="210">
        <v>1542.9928059156518</v>
      </c>
      <c r="D18" s="211">
        <v>0</v>
      </c>
      <c r="E18" s="211">
        <v>0.43134356872178614</v>
      </c>
      <c r="F18" s="211">
        <v>0</v>
      </c>
      <c r="G18" s="211">
        <v>0.86035792575661685</v>
      </c>
      <c r="H18" s="211">
        <v>2.0883601064928953E-3</v>
      </c>
      <c r="I18" s="211">
        <v>3.4287789976892729</v>
      </c>
      <c r="J18" s="211">
        <v>3.3683173822775334</v>
      </c>
      <c r="K18" s="211">
        <v>1.6929155914695873</v>
      </c>
      <c r="L18" s="211">
        <v>0.36389301575945199</v>
      </c>
      <c r="M18" s="215">
        <v>1</v>
      </c>
      <c r="N18" s="216">
        <v>7.5865579328294075E-2</v>
      </c>
      <c r="O18" s="216">
        <v>0</v>
      </c>
      <c r="P18" s="216">
        <v>0.13063155926508321</v>
      </c>
      <c r="Q18" s="216">
        <v>2.4418935214718074E-4</v>
      </c>
      <c r="R18" s="216">
        <v>0.5230866360443639</v>
      </c>
      <c r="S18" s="216">
        <v>0.51107869913609594</v>
      </c>
      <c r="T18" s="216">
        <v>0.25686804420148379</v>
      </c>
      <c r="U18" s="216">
        <v>5.5213920290349904E-2</v>
      </c>
      <c r="V18" s="213">
        <v>120.15173115865659</v>
      </c>
      <c r="W18" s="214">
        <v>9465.3756889595916</v>
      </c>
    </row>
    <row r="19" spans="1:23">
      <c r="A19" s="209">
        <v>140</v>
      </c>
      <c r="B19" s="210">
        <v>1543.1868830856984</v>
      </c>
      <c r="C19" s="210">
        <v>1543.4382478361949</v>
      </c>
      <c r="D19" s="211">
        <v>0</v>
      </c>
      <c r="E19" s="211">
        <v>0.25136475049657747</v>
      </c>
      <c r="F19" s="211">
        <v>0.32491266233218707</v>
      </c>
      <c r="G19" s="211">
        <v>0.4114774108956849</v>
      </c>
      <c r="H19" s="211">
        <v>0.43239240144983526</v>
      </c>
      <c r="I19" s="211">
        <v>1.4295037917680418</v>
      </c>
      <c r="J19" s="211">
        <v>3.3078971597224074</v>
      </c>
      <c r="K19" s="211">
        <v>1.657447615595113</v>
      </c>
      <c r="L19" s="211">
        <v>0.35503689351490036</v>
      </c>
      <c r="M19" s="215">
        <v>1</v>
      </c>
      <c r="N19" s="216">
        <v>9.9241344206717059</v>
      </c>
      <c r="O19" s="216">
        <v>3.224476935962941</v>
      </c>
      <c r="P19" s="216">
        <v>12.621864841897695</v>
      </c>
      <c r="Q19" s="216">
        <v>4.3118454808808124</v>
      </c>
      <c r="R19" s="216">
        <v>48.214251456210285</v>
      </c>
      <c r="S19" s="216">
        <v>66.255650536050595</v>
      </c>
      <c r="T19" s="216">
        <v>33.249454824982841</v>
      </c>
      <c r="U19" s="216">
        <v>7.1347570586799876</v>
      </c>
      <c r="V19" s="213">
        <v>140</v>
      </c>
      <c r="W19" s="214">
        <v>9421.4732829842615</v>
      </c>
    </row>
    <row r="20" spans="1:23">
      <c r="A20" s="209">
        <v>142.55173115865659</v>
      </c>
      <c r="B20" s="210">
        <v>1543.3101928294054</v>
      </c>
      <c r="C20" s="210">
        <v>1543.5302630413789</v>
      </c>
      <c r="D20" s="211">
        <v>0</v>
      </c>
      <c r="E20" s="211">
        <v>0.22007021197350696</v>
      </c>
      <c r="F20" s="211">
        <v>0.29943533955551693</v>
      </c>
      <c r="G20" s="211">
        <v>0.44681186717980736</v>
      </c>
      <c r="H20" s="211">
        <v>0.55948208587573456</v>
      </c>
      <c r="I20" s="211">
        <v>1.3588193733630598</v>
      </c>
      <c r="J20" s="211">
        <v>3.3010203389261781</v>
      </c>
      <c r="K20" s="211">
        <v>1.6528878533772229</v>
      </c>
      <c r="L20" s="211">
        <v>0.35389861704253534</v>
      </c>
      <c r="M20" s="215">
        <v>1</v>
      </c>
      <c r="N20" s="216">
        <v>1.2758655793282969</v>
      </c>
      <c r="O20" s="216">
        <v>0.79658412513092014</v>
      </c>
      <c r="P20" s="216">
        <v>1.0950617470030537</v>
      </c>
      <c r="Q20" s="216">
        <v>1.2654985173925957</v>
      </c>
      <c r="R20" s="216">
        <v>3.5575255504345038</v>
      </c>
      <c r="S20" s="216">
        <v>8.4320903531461973</v>
      </c>
      <c r="T20" s="216">
        <v>4.2235430808913987</v>
      </c>
      <c r="U20" s="216">
        <v>0.90450641588376468</v>
      </c>
      <c r="V20" s="213">
        <v>142.55173115865659</v>
      </c>
      <c r="W20" s="214">
        <v>9419.18125595122</v>
      </c>
    </row>
    <row r="21" spans="1:23">
      <c r="A21" s="209">
        <v>160</v>
      </c>
      <c r="B21" s="210">
        <v>1543.9140383555787</v>
      </c>
      <c r="C21" s="210">
        <v>1544.1594461088534</v>
      </c>
      <c r="D21" s="211">
        <v>0</v>
      </c>
      <c r="E21" s="211">
        <v>0.24540775327477604</v>
      </c>
      <c r="F21" s="211">
        <v>0.37549219186541383</v>
      </c>
      <c r="G21" s="211">
        <v>0.31873953737080585</v>
      </c>
      <c r="H21" s="211">
        <v>0.53272367724652359</v>
      </c>
      <c r="I21" s="211">
        <v>0.67396969841975118</v>
      </c>
      <c r="J21" s="211">
        <v>3.3032168731999993</v>
      </c>
      <c r="K21" s="211">
        <v>1.6528878533772269</v>
      </c>
      <c r="L21" s="211">
        <v>0.35388752028238102</v>
      </c>
      <c r="M21" s="215">
        <v>1</v>
      </c>
      <c r="N21" s="216">
        <v>8.7241344206717031</v>
      </c>
      <c r="O21" s="216">
        <v>5.8881585083283241</v>
      </c>
      <c r="P21" s="216">
        <v>6.6787733592335723</v>
      </c>
      <c r="Q21" s="216">
        <v>9.5285498925108971</v>
      </c>
      <c r="R21" s="216">
        <v>17.734325111105704</v>
      </c>
      <c r="S21" s="216">
        <v>57.61625318459091</v>
      </c>
      <c r="T21" s="216">
        <v>28.840031630316822</v>
      </c>
      <c r="U21" s="216">
        <v>6.1748214031105713</v>
      </c>
      <c r="V21" s="213">
        <v>160</v>
      </c>
      <c r="W21" s="214">
        <v>9410.9754807326244</v>
      </c>
    </row>
    <row r="22" spans="1:23">
      <c r="A22" s="209">
        <v>164.9517311586566</v>
      </c>
      <c r="B22" s="210">
        <v>1544.0885908541968</v>
      </c>
      <c r="C22" s="210">
        <v>1544.3380051067797</v>
      </c>
      <c r="D22" s="211">
        <v>0</v>
      </c>
      <c r="E22" s="211">
        <v>0.24941425258293748</v>
      </c>
      <c r="F22" s="211">
        <v>0.5530026194701132</v>
      </c>
      <c r="G22" s="211">
        <v>0.11605343635323684</v>
      </c>
      <c r="H22" s="211">
        <v>0.5793921606633754</v>
      </c>
      <c r="I22" s="211">
        <v>0.52603234911527075</v>
      </c>
      <c r="J22" s="211">
        <v>3.3035687396614644</v>
      </c>
      <c r="K22" s="211">
        <v>1.6528878533770945</v>
      </c>
      <c r="L22" s="211">
        <v>0.35388481578267772</v>
      </c>
      <c r="M22" s="215">
        <v>1</v>
      </c>
      <c r="N22" s="216">
        <v>2.4758655793282998</v>
      </c>
      <c r="O22" s="216">
        <v>2.298828343970555</v>
      </c>
      <c r="P22" s="216">
        <v>1.0764889577771513</v>
      </c>
      <c r="Q22" s="216">
        <v>2.7534493233069695</v>
      </c>
      <c r="R22" s="216">
        <v>2.9710437646154428</v>
      </c>
      <c r="S22" s="216">
        <v>16.357513088885124</v>
      </c>
      <c r="T22" s="216">
        <v>8.1846562853327072</v>
      </c>
      <c r="U22" s="216">
        <v>1.7523491648642606</v>
      </c>
      <c r="V22" s="213">
        <v>164.9517311586566</v>
      </c>
      <c r="W22" s="214">
        <v>9410.757886291316</v>
      </c>
    </row>
    <row r="23" spans="1:23">
      <c r="A23" s="209">
        <v>180</v>
      </c>
      <c r="B23" s="210">
        <v>1544.6058370769024</v>
      </c>
      <c r="C23" s="210">
        <v>1544.880644381512</v>
      </c>
      <c r="D23" s="211">
        <v>0</v>
      </c>
      <c r="E23" s="211">
        <v>0.27480730460956693</v>
      </c>
      <c r="F23" s="211">
        <v>0</v>
      </c>
      <c r="G23" s="211">
        <v>0.77815417821275035</v>
      </c>
      <c r="H23" s="211">
        <v>0.17710897076180787</v>
      </c>
      <c r="I23" s="211">
        <v>2.1211920689244139</v>
      </c>
      <c r="J23" s="211">
        <v>3.3038658314149818</v>
      </c>
      <c r="K23" s="211">
        <v>1.6528878533770333</v>
      </c>
      <c r="L23" s="211">
        <v>0.35389060157342556</v>
      </c>
      <c r="M23" s="215">
        <v>1</v>
      </c>
      <c r="N23" s="216">
        <v>7.5241344206717002</v>
      </c>
      <c r="O23" s="216">
        <v>4.1608660438766929</v>
      </c>
      <c r="P23" s="216">
        <v>6.7281382919826767</v>
      </c>
      <c r="Q23" s="216">
        <v>5.6920162022333072</v>
      </c>
      <c r="R23" s="216">
        <v>19.918072363015003</v>
      </c>
      <c r="S23" s="216">
        <v>49.715225888572441</v>
      </c>
      <c r="T23" s="216">
        <v>24.87310078220905</v>
      </c>
      <c r="U23" s="216">
        <v>5.3253973798343353</v>
      </c>
      <c r="V23" s="213">
        <v>180</v>
      </c>
      <c r="W23" s="214">
        <v>9396.5318301305342</v>
      </c>
    </row>
    <row r="24" spans="1:23">
      <c r="A24" s="209">
        <v>200</v>
      </c>
      <c r="B24" s="210">
        <v>1545.3054201495252</v>
      </c>
      <c r="C24" s="210">
        <v>1545.6018426542287</v>
      </c>
      <c r="D24" s="211">
        <v>0</v>
      </c>
      <c r="E24" s="211">
        <v>0.29642250470351428</v>
      </c>
      <c r="F24" s="211">
        <v>0.25869781343642928</v>
      </c>
      <c r="G24" s="211">
        <v>0.37659315676011706</v>
      </c>
      <c r="H24" s="211">
        <v>0.80719335852621477</v>
      </c>
      <c r="I24" s="211">
        <v>0.48482865453258661</v>
      </c>
      <c r="J24" s="211">
        <v>3.2334098304321346</v>
      </c>
      <c r="K24" s="211">
        <v>1.6528878533770326</v>
      </c>
      <c r="L24" s="211">
        <v>0.35387042764681187</v>
      </c>
      <c r="M24" s="215">
        <v>1</v>
      </c>
      <c r="N24" s="216">
        <v>10</v>
      </c>
      <c r="O24" s="216">
        <v>2.5869781343642928</v>
      </c>
      <c r="P24" s="216">
        <v>11.547473349728675</v>
      </c>
      <c r="Q24" s="216">
        <v>9.8430232928802255</v>
      </c>
      <c r="R24" s="216">
        <v>26.060207234570004</v>
      </c>
      <c r="S24" s="216">
        <v>65.372756618471172</v>
      </c>
      <c r="T24" s="216">
        <v>33.057757067540656</v>
      </c>
      <c r="U24" s="216">
        <v>7.0776102922023743</v>
      </c>
      <c r="V24" s="213">
        <v>200</v>
      </c>
      <c r="W24" s="214">
        <v>9380.3146461888446</v>
      </c>
    </row>
    <row r="25" spans="1:23">
      <c r="A25" s="209">
        <v>220</v>
      </c>
      <c r="B25" s="210">
        <v>1546.2433512404095</v>
      </c>
      <c r="C25" s="210">
        <v>1546.323040926829</v>
      </c>
      <c r="D25" s="211">
        <v>0</v>
      </c>
      <c r="E25" s="211">
        <v>7.9689686419442296E-2</v>
      </c>
      <c r="F25" s="211">
        <v>0.57753362731230284</v>
      </c>
      <c r="G25" s="211">
        <v>1.0811276280312365E-2</v>
      </c>
      <c r="H25" s="211">
        <v>1.5312302507747688</v>
      </c>
      <c r="I25" s="211">
        <v>0.11587416873802403</v>
      </c>
      <c r="J25" s="211">
        <v>3.2501386282990885</v>
      </c>
      <c r="K25" s="211">
        <v>1.6528878533770326</v>
      </c>
      <c r="L25" s="211">
        <v>0.35387271733627523</v>
      </c>
      <c r="M25" s="215">
        <v>1</v>
      </c>
      <c r="N25" s="216">
        <v>10</v>
      </c>
      <c r="O25" s="216">
        <v>8.3623144074873217</v>
      </c>
      <c r="P25" s="216">
        <v>3.8740443304042942</v>
      </c>
      <c r="Q25" s="216">
        <v>23.384236093009836</v>
      </c>
      <c r="R25" s="216">
        <v>6.0070282327061069</v>
      </c>
      <c r="S25" s="216">
        <v>64.835484587312223</v>
      </c>
      <c r="T25" s="216">
        <v>33.057757067540649</v>
      </c>
      <c r="U25" s="216">
        <v>7.077431449830871</v>
      </c>
      <c r="V25" s="213">
        <v>220</v>
      </c>
      <c r="W25" s="214">
        <v>9397.6918540491479</v>
      </c>
    </row>
    <row r="26" spans="1:23">
      <c r="A26" s="209">
        <v>240</v>
      </c>
      <c r="B26" s="210">
        <v>1546.7230664977687</v>
      </c>
      <c r="C26" s="210">
        <v>1547.0151452353457</v>
      </c>
      <c r="D26" s="211">
        <v>0</v>
      </c>
      <c r="E26" s="211">
        <v>0.29207873757695779</v>
      </c>
      <c r="F26" s="211">
        <v>0.61633953378631601</v>
      </c>
      <c r="G26" s="211">
        <v>0</v>
      </c>
      <c r="H26" s="211">
        <v>0.55835944864212783</v>
      </c>
      <c r="I26" s="211">
        <v>0.13081928453577396</v>
      </c>
      <c r="J26" s="211">
        <v>3.2753309872996432</v>
      </c>
      <c r="K26" s="211">
        <v>1.6528878533770326</v>
      </c>
      <c r="L26" s="211">
        <v>0.35387602153723341</v>
      </c>
      <c r="M26" s="215">
        <v>1</v>
      </c>
      <c r="N26" s="216">
        <v>10</v>
      </c>
      <c r="O26" s="216">
        <v>11.938731610986189</v>
      </c>
      <c r="P26" s="216">
        <v>0.10811276280312365</v>
      </c>
      <c r="Q26" s="216">
        <v>20.895896994168965</v>
      </c>
      <c r="R26" s="216">
        <v>2.4669345327379801</v>
      </c>
      <c r="S26" s="216">
        <v>65.254696155987318</v>
      </c>
      <c r="T26" s="216">
        <v>33.057757067540649</v>
      </c>
      <c r="U26" s="216">
        <v>7.0774873887350864</v>
      </c>
      <c r="V26" s="213">
        <v>240</v>
      </c>
      <c r="W26" s="214">
        <v>9416.1208165105782</v>
      </c>
    </row>
    <row r="27" spans="1:23">
      <c r="A27" s="209">
        <v>260</v>
      </c>
      <c r="B27" s="210">
        <v>1547.3294403915061</v>
      </c>
      <c r="C27" s="210">
        <v>1547.5035917945788</v>
      </c>
      <c r="D27" s="211">
        <v>0</v>
      </c>
      <c r="E27" s="211">
        <v>0.17415140307275578</v>
      </c>
      <c r="F27" s="211">
        <v>0.35248173676205041</v>
      </c>
      <c r="G27" s="211">
        <v>0.24632465727596697</v>
      </c>
      <c r="H27" s="211">
        <v>1.0899154334787617</v>
      </c>
      <c r="I27" s="211">
        <v>0.39950716227611061</v>
      </c>
      <c r="J27" s="211">
        <v>3.2133473409021001</v>
      </c>
      <c r="K27" s="211">
        <v>1.6528878533770328</v>
      </c>
      <c r="L27" s="211">
        <v>0.35386837522285086</v>
      </c>
      <c r="M27" s="215">
        <v>1</v>
      </c>
      <c r="N27" s="216">
        <v>10</v>
      </c>
      <c r="O27" s="216">
        <v>9.6882127054836644</v>
      </c>
      <c r="P27" s="216">
        <v>2.4632465727596697</v>
      </c>
      <c r="Q27" s="216">
        <v>16.482748821208894</v>
      </c>
      <c r="R27" s="216">
        <v>5.3032644681188454</v>
      </c>
      <c r="S27" s="216">
        <v>64.886783282017433</v>
      </c>
      <c r="T27" s="216">
        <v>33.057757067540656</v>
      </c>
      <c r="U27" s="216">
        <v>7.0774439676008427</v>
      </c>
      <c r="V27" s="213">
        <v>260</v>
      </c>
      <c r="W27" s="214">
        <v>9427.3003008636679</v>
      </c>
    </row>
    <row r="28" spans="1:23">
      <c r="A28" s="209">
        <v>280</v>
      </c>
      <c r="B28" s="210">
        <v>1547.6896126497304</v>
      </c>
      <c r="C28" s="210">
        <v>1547.7883806045866</v>
      </c>
      <c r="D28" s="211">
        <v>0</v>
      </c>
      <c r="E28" s="211">
        <v>9.8767954856157303E-2</v>
      </c>
      <c r="F28" s="211">
        <v>0.62477215703651368</v>
      </c>
      <c r="G28" s="211">
        <v>3.2099407697774418E-2</v>
      </c>
      <c r="H28" s="211">
        <v>2.2337985939774185</v>
      </c>
      <c r="I28" s="211">
        <v>9.0903231084381447E-2</v>
      </c>
      <c r="J28" s="211">
        <v>3.315228338207751</v>
      </c>
      <c r="K28" s="211">
        <v>1.6528878533770324</v>
      </c>
      <c r="L28" s="211">
        <v>0.35386212168127629</v>
      </c>
      <c r="M28" s="215">
        <v>1</v>
      </c>
      <c r="N28" s="216">
        <v>10</v>
      </c>
      <c r="O28" s="216">
        <v>9.7725389379856402</v>
      </c>
      <c r="P28" s="216">
        <v>2.7842406497374137</v>
      </c>
      <c r="Q28" s="216">
        <v>33.237140274561803</v>
      </c>
      <c r="R28" s="216">
        <v>4.9041039336049206</v>
      </c>
      <c r="S28" s="216">
        <v>65.285756791098507</v>
      </c>
      <c r="T28" s="216">
        <v>33.057757067540649</v>
      </c>
      <c r="U28" s="216">
        <v>7.0773049690412719</v>
      </c>
      <c r="V28" s="213">
        <v>280</v>
      </c>
      <c r="W28" s="214">
        <v>9455.6333372046247</v>
      </c>
    </row>
    <row r="29" spans="1:23">
      <c r="A29" s="209">
        <v>300</v>
      </c>
      <c r="B29" s="210">
        <v>1547.9284015294397</v>
      </c>
      <c r="C29" s="210">
        <v>1548.0440754503361</v>
      </c>
      <c r="D29" s="211">
        <v>0</v>
      </c>
      <c r="E29" s="211">
        <v>0.11567392089636996</v>
      </c>
      <c r="F29" s="211">
        <v>0.26960334544420927</v>
      </c>
      <c r="G29" s="211">
        <v>0.38055621088176483</v>
      </c>
      <c r="H29" s="211">
        <v>1.2738348135948983</v>
      </c>
      <c r="I29" s="211">
        <v>0.5890971060983744</v>
      </c>
      <c r="J29" s="211">
        <v>3.2248239553705464</v>
      </c>
      <c r="K29" s="211">
        <v>1.652887853377033</v>
      </c>
      <c r="L29" s="211">
        <v>0.35386951761007668</v>
      </c>
      <c r="M29" s="215">
        <v>1</v>
      </c>
      <c r="N29" s="216">
        <v>10</v>
      </c>
      <c r="O29" s="216">
        <v>8.9437550248072295</v>
      </c>
      <c r="P29" s="216">
        <v>4.1265561857953923</v>
      </c>
      <c r="Q29" s="216">
        <v>35.076334075723167</v>
      </c>
      <c r="R29" s="216">
        <v>6.8000033718275592</v>
      </c>
      <c r="S29" s="216">
        <v>65.400522935782973</v>
      </c>
      <c r="T29" s="216">
        <v>33.057757067540656</v>
      </c>
      <c r="U29" s="216">
        <v>7.0773163929135299</v>
      </c>
      <c r="V29" s="213">
        <v>300</v>
      </c>
      <c r="W29" s="214">
        <v>9483.9096679085196</v>
      </c>
    </row>
    <row r="30" spans="1:23">
      <c r="A30" s="209">
        <v>320</v>
      </c>
      <c r="B30" s="210">
        <v>1548.1437552209827</v>
      </c>
      <c r="C30" s="210">
        <v>1548.250930780021</v>
      </c>
      <c r="D30" s="211">
        <v>0</v>
      </c>
      <c r="E30" s="211">
        <v>0.10717555903829634</v>
      </c>
      <c r="F30" s="211">
        <v>0.46178914700912199</v>
      </c>
      <c r="G30" s="211">
        <v>0.22043179634815457</v>
      </c>
      <c r="H30" s="211">
        <v>2.3442770891446596</v>
      </c>
      <c r="I30" s="211">
        <v>0.40504997626670353</v>
      </c>
      <c r="J30" s="211">
        <v>3.315228338207735</v>
      </c>
      <c r="K30" s="211">
        <v>1.6528878533770324</v>
      </c>
      <c r="L30" s="211">
        <v>0.35385278293494465</v>
      </c>
      <c r="M30" s="215">
        <v>1</v>
      </c>
      <c r="N30" s="216">
        <v>10</v>
      </c>
      <c r="O30" s="216">
        <v>7.3139249245333122</v>
      </c>
      <c r="P30" s="216">
        <v>6.0098800722991941</v>
      </c>
      <c r="Q30" s="216">
        <v>36.181119027395575</v>
      </c>
      <c r="R30" s="216">
        <v>9.9414708236507803</v>
      </c>
      <c r="S30" s="216">
        <v>65.400522935782817</v>
      </c>
      <c r="T30" s="216">
        <v>33.057757067540656</v>
      </c>
      <c r="U30" s="216">
        <v>7.0772230054502128</v>
      </c>
      <c r="V30" s="213">
        <v>320</v>
      </c>
      <c r="W30" s="214">
        <v>9510.1493161122653</v>
      </c>
    </row>
    <row r="31" spans="1:23">
      <c r="A31" s="209">
        <v>340</v>
      </c>
      <c r="B31" s="210">
        <v>1548.1030237330124</v>
      </c>
      <c r="C31" s="210">
        <v>1548.2896599157248</v>
      </c>
      <c r="D31" s="211">
        <v>0</v>
      </c>
      <c r="E31" s="211">
        <v>0.18663618271239102</v>
      </c>
      <c r="F31" s="211">
        <v>0.29889665443190883</v>
      </c>
      <c r="G31" s="211">
        <v>0.38448160637875084</v>
      </c>
      <c r="H31" s="211">
        <v>1.1945146129627062</v>
      </c>
      <c r="I31" s="211">
        <v>0.94979943638854625</v>
      </c>
      <c r="J31" s="211">
        <v>3.211963827787097</v>
      </c>
      <c r="K31" s="211">
        <v>1.652887853377033</v>
      </c>
      <c r="L31" s="211">
        <v>0.35386824252552151</v>
      </c>
      <c r="M31" s="215">
        <v>1</v>
      </c>
      <c r="N31" s="216">
        <v>10</v>
      </c>
      <c r="O31" s="216">
        <v>7.6068580144103084</v>
      </c>
      <c r="P31" s="216">
        <v>6.0491340272690541</v>
      </c>
      <c r="Q31" s="216">
        <v>35.387917021073662</v>
      </c>
      <c r="R31" s="216">
        <v>13.548494126552498</v>
      </c>
      <c r="S31" s="216">
        <v>65.271921659948319</v>
      </c>
      <c r="T31" s="216">
        <v>33.057757067540656</v>
      </c>
      <c r="U31" s="216">
        <v>7.0772102546046618</v>
      </c>
      <c r="V31" s="213">
        <v>340</v>
      </c>
      <c r="W31" s="214">
        <v>9531.988739006787</v>
      </c>
    </row>
    <row r="32" spans="1:23">
      <c r="A32" s="209">
        <v>360</v>
      </c>
      <c r="B32" s="210">
        <v>1547.9851823688368</v>
      </c>
      <c r="C32" s="210">
        <v>1548.1547555109137</v>
      </c>
      <c r="D32" s="211">
        <v>0</v>
      </c>
      <c r="E32" s="211">
        <v>0.16957314207684249</v>
      </c>
      <c r="F32" s="211">
        <v>0.31459278837724169</v>
      </c>
      <c r="G32" s="211">
        <v>0.3774901839403042</v>
      </c>
      <c r="H32" s="211">
        <v>1.1630300356896477</v>
      </c>
      <c r="I32" s="211">
        <v>0.73890390421390917</v>
      </c>
      <c r="J32" s="211">
        <v>3.3152283382077461</v>
      </c>
      <c r="K32" s="211">
        <v>1.6528878533770324</v>
      </c>
      <c r="L32" s="211">
        <v>0.35386099192032883</v>
      </c>
      <c r="M32" s="215">
        <v>1</v>
      </c>
      <c r="N32" s="216">
        <v>10</v>
      </c>
      <c r="O32" s="216">
        <v>6.1348944280915054</v>
      </c>
      <c r="P32" s="216">
        <v>7.6197179031905504</v>
      </c>
      <c r="Q32" s="216">
        <v>23.575446486523539</v>
      </c>
      <c r="R32" s="216">
        <v>16.887033406024553</v>
      </c>
      <c r="S32" s="216">
        <v>65.271921659948433</v>
      </c>
      <c r="T32" s="216">
        <v>33.057757067540656</v>
      </c>
      <c r="U32" s="216">
        <v>7.0772923444585034</v>
      </c>
      <c r="V32" s="213">
        <v>360</v>
      </c>
      <c r="W32" s="214">
        <v>9538.6771520872862</v>
      </c>
    </row>
    <row r="33" spans="1:23">
      <c r="A33" s="209">
        <v>380</v>
      </c>
      <c r="B33" s="210">
        <v>1547.8224288421916</v>
      </c>
      <c r="C33" s="210">
        <v>1547.8517452278174</v>
      </c>
      <c r="D33" s="211">
        <v>0</v>
      </c>
      <c r="E33" s="211">
        <v>2.9316385625861585E-2</v>
      </c>
      <c r="F33" s="211">
        <v>0.619867843899919</v>
      </c>
      <c r="G33" s="211">
        <v>0</v>
      </c>
      <c r="H33" s="211">
        <v>2.3945407097260443</v>
      </c>
      <c r="I33" s="211">
        <v>1.2906040007878615E-2</v>
      </c>
      <c r="J33" s="211">
        <v>3.3052346941014061</v>
      </c>
      <c r="K33" s="211">
        <v>1.6528878533770326</v>
      </c>
      <c r="L33" s="211">
        <v>0.35386141948555838</v>
      </c>
      <c r="M33" s="215">
        <v>1</v>
      </c>
      <c r="N33" s="216">
        <v>10</v>
      </c>
      <c r="O33" s="216">
        <v>9.3446063227716074</v>
      </c>
      <c r="P33" s="216">
        <v>3.774901839403042</v>
      </c>
      <c r="Q33" s="216">
        <v>35.57570745415692</v>
      </c>
      <c r="R33" s="216">
        <v>7.5180994422178777</v>
      </c>
      <c r="S33" s="216">
        <v>66.204630323091521</v>
      </c>
      <c r="T33" s="216">
        <v>33.057757067540649</v>
      </c>
      <c r="U33" s="216">
        <v>7.0772241140588719</v>
      </c>
      <c r="V33" s="213">
        <v>380</v>
      </c>
      <c r="W33" s="214">
        <v>9566.7347600992252</v>
      </c>
    </row>
    <row r="34" spans="1:23">
      <c r="A34" s="209">
        <v>400</v>
      </c>
      <c r="B34" s="210">
        <v>1547.4424456370762</v>
      </c>
      <c r="C34" s="210">
        <v>1547.4998852708377</v>
      </c>
      <c r="D34" s="211">
        <v>0</v>
      </c>
      <c r="E34" s="211">
        <v>5.7439633761532605E-2</v>
      </c>
      <c r="F34" s="211">
        <v>0.59470285885545549</v>
      </c>
      <c r="G34" s="211">
        <v>0</v>
      </c>
      <c r="H34" s="211">
        <v>1.7531965517855559</v>
      </c>
      <c r="I34" s="211">
        <v>0.13223323046319391</v>
      </c>
      <c r="J34" s="211">
        <v>3.2482147458820707</v>
      </c>
      <c r="K34" s="211">
        <v>1.6528878533770326</v>
      </c>
      <c r="L34" s="211">
        <v>0.3538722635248388</v>
      </c>
      <c r="M34" s="215">
        <v>1</v>
      </c>
      <c r="N34" s="216">
        <v>10</v>
      </c>
      <c r="O34" s="216">
        <v>12.145707027553744</v>
      </c>
      <c r="P34" s="216">
        <v>0</v>
      </c>
      <c r="Q34" s="216">
        <v>41.477372615116003</v>
      </c>
      <c r="R34" s="216">
        <v>1.4513927047107253</v>
      </c>
      <c r="S34" s="216">
        <v>65.53449439983477</v>
      </c>
      <c r="T34" s="216">
        <v>33.057757067540649</v>
      </c>
      <c r="U34" s="216">
        <v>7.0773368301039721</v>
      </c>
      <c r="V34" s="213">
        <v>400</v>
      </c>
      <c r="W34" s="214">
        <v>9606.7607400096313</v>
      </c>
    </row>
    <row r="35" spans="1:23">
      <c r="A35" s="209">
        <v>420</v>
      </c>
      <c r="B35" s="210">
        <v>1546.9938667699462</v>
      </c>
      <c r="C35" s="210">
        <v>1547.2144089309731</v>
      </c>
      <c r="D35" s="211">
        <v>0</v>
      </c>
      <c r="E35" s="211">
        <v>0.22054216102696955</v>
      </c>
      <c r="F35" s="211">
        <v>0.48469192542079359</v>
      </c>
      <c r="G35" s="211">
        <v>0.19774817258946675</v>
      </c>
      <c r="H35" s="211">
        <v>0.71971641169463574</v>
      </c>
      <c r="I35" s="211">
        <v>0.44181820837713315</v>
      </c>
      <c r="J35" s="211">
        <v>3.3000676274027234</v>
      </c>
      <c r="K35" s="211">
        <v>1.6528878533770313</v>
      </c>
      <c r="L35" s="211">
        <v>0.35388223477802061</v>
      </c>
      <c r="M35" s="215">
        <v>1</v>
      </c>
      <c r="N35" s="216">
        <v>10</v>
      </c>
      <c r="O35" s="216">
        <v>10.79394784276249</v>
      </c>
      <c r="P35" s="216">
        <v>1.9774817258946675</v>
      </c>
      <c r="Q35" s="216">
        <v>24.729129634801915</v>
      </c>
      <c r="R35" s="216">
        <v>5.7405143884032706</v>
      </c>
      <c r="S35" s="216">
        <v>65.482823732847933</v>
      </c>
      <c r="T35" s="216">
        <v>33.057757067540635</v>
      </c>
      <c r="U35" s="216">
        <v>7.0775449830285941</v>
      </c>
      <c r="V35" s="213">
        <v>420</v>
      </c>
      <c r="W35" s="214">
        <v>9625.74935525603</v>
      </c>
    </row>
    <row r="36" spans="1:23">
      <c r="A36" s="209">
        <v>431.58735526976483</v>
      </c>
      <c r="B36" s="210">
        <v>1546.6847387200687</v>
      </c>
      <c r="C36" s="210">
        <v>1547.1097548933467</v>
      </c>
      <c r="D36" s="211">
        <v>0</v>
      </c>
      <c r="E36" s="211">
        <v>0.42501617327798158</v>
      </c>
      <c r="F36" s="211">
        <v>0</v>
      </c>
      <c r="G36" s="211">
        <v>0.76413608388687848</v>
      </c>
      <c r="H36" s="211">
        <v>0</v>
      </c>
      <c r="I36" s="211">
        <v>1.5390628692025841</v>
      </c>
      <c r="J36" s="211">
        <v>3.3038595170955851</v>
      </c>
      <c r="K36" s="211">
        <v>1.6528878533770934</v>
      </c>
      <c r="L36" s="211">
        <v>0.35389071196408128</v>
      </c>
      <c r="M36" s="215">
        <v>1</v>
      </c>
      <c r="N36" s="216">
        <v>5.7936776348824139</v>
      </c>
      <c r="O36" s="216">
        <v>2.8081487681185466</v>
      </c>
      <c r="P36" s="216">
        <v>5.5728473040925008</v>
      </c>
      <c r="Q36" s="216">
        <v>4.1698048778930348</v>
      </c>
      <c r="R36" s="216">
        <v>11.476586396535383</v>
      </c>
      <c r="S36" s="216">
        <v>38.261024999472738</v>
      </c>
      <c r="T36" s="216">
        <v>19.152598778158978</v>
      </c>
      <c r="U36" s="216">
        <v>4.1006082921145373</v>
      </c>
      <c r="V36" s="213">
        <v>431.58735526976483</v>
      </c>
      <c r="W36" s="214">
        <v>9618.4425737373876</v>
      </c>
    </row>
    <row r="37" spans="1:23">
      <c r="A37" s="209">
        <v>440</v>
      </c>
      <c r="B37" s="210">
        <v>1546.611054300447</v>
      </c>
      <c r="C37" s="210">
        <v>1547.0616998251644</v>
      </c>
      <c r="D37" s="211">
        <v>0</v>
      </c>
      <c r="E37" s="211">
        <v>0.45064552471740171</v>
      </c>
      <c r="F37" s="211">
        <v>0</v>
      </c>
      <c r="G37" s="211">
        <v>0.74296144971902911</v>
      </c>
      <c r="H37" s="211">
        <v>0</v>
      </c>
      <c r="I37" s="211">
        <v>1.8618823525248684</v>
      </c>
      <c r="J37" s="211">
        <v>3.3027728671652734</v>
      </c>
      <c r="K37" s="211">
        <v>1.6528878533771991</v>
      </c>
      <c r="L37" s="211">
        <v>0.35389134220812224</v>
      </c>
      <c r="M37" s="215">
        <v>1</v>
      </c>
      <c r="N37" s="216">
        <v>4.2063223651175861</v>
      </c>
      <c r="O37" s="216">
        <v>0</v>
      </c>
      <c r="P37" s="216">
        <v>6.3393380620200821</v>
      </c>
      <c r="Q37" s="216">
        <v>0</v>
      </c>
      <c r="R37" s="216">
        <v>14.305471948691972</v>
      </c>
      <c r="S37" s="216">
        <v>27.789625556026571</v>
      </c>
      <c r="T37" s="216">
        <v>13.905158289382975</v>
      </c>
      <c r="U37" s="216">
        <v>2.9771594840934066</v>
      </c>
      <c r="V37" s="213">
        <v>440</v>
      </c>
      <c r="W37" s="214">
        <v>9604.1371017886959</v>
      </c>
    </row>
    <row r="38" spans="1:23">
      <c r="A38" s="209">
        <v>453.98735526976481</v>
      </c>
      <c r="B38" s="210">
        <v>1546.5703983080457</v>
      </c>
      <c r="C38" s="210">
        <v>1547.001326561207</v>
      </c>
      <c r="D38" s="211">
        <v>0</v>
      </c>
      <c r="E38" s="211">
        <v>0.43092825316125527</v>
      </c>
      <c r="F38" s="211">
        <v>0</v>
      </c>
      <c r="G38" s="211">
        <v>0.84221293908289874</v>
      </c>
      <c r="H38" s="211">
        <v>0</v>
      </c>
      <c r="I38" s="211">
        <v>2.7186840296007935</v>
      </c>
      <c r="J38" s="211">
        <v>3.3010203389260888</v>
      </c>
      <c r="K38" s="211">
        <v>1.6528878533772249</v>
      </c>
      <c r="L38" s="211">
        <v>0.3538975111914715</v>
      </c>
      <c r="M38" s="215">
        <v>1</v>
      </c>
      <c r="N38" s="216">
        <v>6.9936776348824026</v>
      </c>
      <c r="O38" s="216">
        <v>0</v>
      </c>
      <c r="P38" s="216">
        <v>11.086198670352426</v>
      </c>
      <c r="Q38" s="216">
        <v>0</v>
      </c>
      <c r="R38" s="216">
        <v>32.035004661766443</v>
      </c>
      <c r="S38" s="216">
        <v>46.184800850829518</v>
      </c>
      <c r="T38" s="216">
        <v>23.119529626265983</v>
      </c>
      <c r="U38" s="216">
        <v>4.950047074239798</v>
      </c>
      <c r="V38" s="213">
        <v>453.98735526976481</v>
      </c>
      <c r="W38" s="214">
        <v>9572.1020971269299</v>
      </c>
    </row>
    <row r="39" spans="1:23">
      <c r="A39" s="209">
        <v>460</v>
      </c>
      <c r="B39" s="210">
        <v>1546.5768673229031</v>
      </c>
      <c r="C39" s="210">
        <v>1546.9753743364708</v>
      </c>
      <c r="D39" s="211">
        <v>0</v>
      </c>
      <c r="E39" s="211">
        <v>0.39850701356772333</v>
      </c>
      <c r="F39" s="211">
        <v>0</v>
      </c>
      <c r="G39" s="211">
        <v>0.86910179913340313</v>
      </c>
      <c r="H39" s="211">
        <v>0</v>
      </c>
      <c r="I39" s="211">
        <v>2.600845244674761</v>
      </c>
      <c r="J39" s="211">
        <v>3.3190688089001643</v>
      </c>
      <c r="K39" s="211">
        <v>1.6636320474565753</v>
      </c>
      <c r="L39" s="211">
        <v>0.35658243106185372</v>
      </c>
      <c r="M39" s="215">
        <v>1</v>
      </c>
      <c r="N39" s="216">
        <v>3.0063223651175974</v>
      </c>
      <c r="O39" s="216">
        <v>0</v>
      </c>
      <c r="P39" s="216">
        <v>5.1447637712550351</v>
      </c>
      <c r="Q39" s="216">
        <v>0</v>
      </c>
      <c r="R39" s="216">
        <v>15.992219829152381</v>
      </c>
      <c r="S39" s="216">
        <v>19.902122064182361</v>
      </c>
      <c r="T39" s="216">
        <v>9.9705279522342494</v>
      </c>
      <c r="U39" s="216">
        <v>2.1359317403636306</v>
      </c>
      <c r="V39" s="213">
        <v>460</v>
      </c>
      <c r="W39" s="214">
        <v>9556.1098772977784</v>
      </c>
    </row>
    <row r="40" spans="1:23">
      <c r="A40" s="209">
        <v>476.38735526976478</v>
      </c>
      <c r="B40" s="210">
        <v>1546.6837431187741</v>
      </c>
      <c r="C40" s="210">
        <v>1546.8597696371144</v>
      </c>
      <c r="D40" s="211">
        <v>0</v>
      </c>
      <c r="E40" s="211">
        <v>0.17602651834022254</v>
      </c>
      <c r="F40" s="211">
        <v>0.35579875014744833</v>
      </c>
      <c r="G40" s="211">
        <v>0.42743017591108778</v>
      </c>
      <c r="H40" s="211">
        <v>0.80098668508692628</v>
      </c>
      <c r="I40" s="211">
        <v>1.114835457695099</v>
      </c>
      <c r="J40" s="211">
        <v>3.3678960330810344</v>
      </c>
      <c r="K40" s="211">
        <v>1.6929155914695873</v>
      </c>
      <c r="L40" s="211">
        <v>0.36388708162857375</v>
      </c>
      <c r="M40" s="215">
        <v>1</v>
      </c>
      <c r="N40" s="216">
        <v>8.1936776348823912</v>
      </c>
      <c r="O40" s="216">
        <v>2.9153002616022552</v>
      </c>
      <c r="P40" s="216">
        <v>10.623365046831939</v>
      </c>
      <c r="Q40" s="216">
        <v>6.5630266874353325</v>
      </c>
      <c r="R40" s="216">
        <v>30.445089869372016</v>
      </c>
      <c r="S40" s="216">
        <v>54.790834270986217</v>
      </c>
      <c r="T40" s="216">
        <v>27.502469319486593</v>
      </c>
      <c r="U40" s="216">
        <v>5.9032949327461708</v>
      </c>
      <c r="V40" s="213">
        <v>476.38735526976478</v>
      </c>
      <c r="W40" s="214">
        <v>9532.2278141158422</v>
      </c>
    </row>
    <row r="41" spans="1:23">
      <c r="A41" s="209">
        <v>480</v>
      </c>
      <c r="B41" s="210">
        <v>1546.4631829259451</v>
      </c>
      <c r="C41" s="210">
        <v>1546.822208679514</v>
      </c>
      <c r="D41" s="211">
        <v>0</v>
      </c>
      <c r="E41" s="211">
        <v>0.35902575356885791</v>
      </c>
      <c r="F41" s="211">
        <v>0</v>
      </c>
      <c r="G41" s="211">
        <v>0.87154600621045941</v>
      </c>
      <c r="H41" s="211">
        <v>0.23192826220877572</v>
      </c>
      <c r="I41" s="211">
        <v>2.7669041347806478</v>
      </c>
      <c r="J41" s="211">
        <v>3.3683173822775538</v>
      </c>
      <c r="K41" s="211">
        <v>1.692915591469589</v>
      </c>
      <c r="L41" s="211">
        <v>0.36389005604985103</v>
      </c>
      <c r="M41" s="215">
        <v>1</v>
      </c>
      <c r="N41" s="216">
        <v>1.8063223651176088</v>
      </c>
      <c r="O41" s="216">
        <v>0.64268723987222798</v>
      </c>
      <c r="P41" s="216">
        <v>2.3463697295212351</v>
      </c>
      <c r="Q41" s="216">
        <v>1.8657773705645027</v>
      </c>
      <c r="R41" s="216">
        <v>7.0116730414514539</v>
      </c>
      <c r="S41" s="216">
        <v>12.167772948367489</v>
      </c>
      <c r="T41" s="216">
        <v>6.1159025902556445</v>
      </c>
      <c r="U41" s="216">
        <v>1.3146001206098159</v>
      </c>
      <c r="V41" s="213">
        <v>480</v>
      </c>
      <c r="W41" s="214">
        <v>9527.0819184449556</v>
      </c>
    </row>
    <row r="42" spans="1:23">
      <c r="A42" s="209">
        <v>494.57540991468034</v>
      </c>
      <c r="B42" s="210">
        <v>1546.1222091586678</v>
      </c>
      <c r="C42" s="210">
        <v>1546.6263747651828</v>
      </c>
      <c r="D42" s="211">
        <v>0</v>
      </c>
      <c r="E42" s="211">
        <v>0.50416560651501641</v>
      </c>
      <c r="F42" s="211">
        <v>0</v>
      </c>
      <c r="G42" s="211">
        <v>0.84799822688804727</v>
      </c>
      <c r="H42" s="211">
        <v>4.4790545842580604E-2</v>
      </c>
      <c r="I42" s="211">
        <v>2.6371959087046406</v>
      </c>
      <c r="J42" s="211">
        <v>3.3683173822774997</v>
      </c>
      <c r="K42" s="211">
        <v>1.6929155914695881</v>
      </c>
      <c r="L42" s="211">
        <v>0.36389517134221677</v>
      </c>
      <c r="M42" s="215">
        <v>1</v>
      </c>
      <c r="N42" s="216">
        <v>7.2877049573401678</v>
      </c>
      <c r="O42" s="216">
        <v>0</v>
      </c>
      <c r="P42" s="216">
        <v>12.531531031917684</v>
      </c>
      <c r="Q42" s="216">
        <v>2.0166450292251317</v>
      </c>
      <c r="R42" s="216">
        <v>39.38348667686995</v>
      </c>
      <c r="S42" s="216">
        <v>49.094606569437978</v>
      </c>
      <c r="T42" s="216">
        <v>24.674938696622768</v>
      </c>
      <c r="U42" s="216">
        <v>5.3038840095441131</v>
      </c>
      <c r="V42" s="213">
        <v>494.57540991468034</v>
      </c>
      <c r="W42" s="214">
        <v>9489.7150767973108</v>
      </c>
    </row>
    <row r="43" spans="1:23">
      <c r="A43" s="209">
        <v>500</v>
      </c>
      <c r="B43" s="210">
        <v>1546.184942274238</v>
      </c>
      <c r="C43" s="210">
        <v>1546.535362686147</v>
      </c>
      <c r="D43" s="211">
        <v>0</v>
      </c>
      <c r="E43" s="211">
        <v>0.35042041190899909</v>
      </c>
      <c r="F43" s="211">
        <v>0</v>
      </c>
      <c r="G43" s="211">
        <v>0.83032921467993503</v>
      </c>
      <c r="H43" s="211">
        <v>1.561370175155502E-2</v>
      </c>
      <c r="I43" s="211">
        <v>3.0432576060868399</v>
      </c>
      <c r="J43" s="211">
        <v>3.3520058229554643</v>
      </c>
      <c r="K43" s="211">
        <v>1.6832219919037703</v>
      </c>
      <c r="L43" s="211">
        <v>0.3614707982476979</v>
      </c>
      <c r="M43" s="215">
        <v>1</v>
      </c>
      <c r="N43" s="216">
        <v>2.7122950426598322</v>
      </c>
      <c r="O43" s="216">
        <v>0</v>
      </c>
      <c r="P43" s="216">
        <v>4.5521191997247978</v>
      </c>
      <c r="Q43" s="216">
        <v>0.16383414130517115</v>
      </c>
      <c r="R43" s="216">
        <v>15.407065908228553</v>
      </c>
      <c r="S43" s="216">
        <v>18.227499314625202</v>
      </c>
      <c r="T43" s="216">
        <v>9.157081230721106</v>
      </c>
      <c r="U43" s="216">
        <v>1.9674065234328679</v>
      </c>
      <c r="V43" s="213">
        <v>500</v>
      </c>
      <c r="W43" s="214">
        <v>9474.4718450303881</v>
      </c>
    </row>
    <row r="44" spans="1:23">
      <c r="A44" s="209">
        <v>516.97540991468031</v>
      </c>
      <c r="B44" s="210">
        <v>1545.8018720640684</v>
      </c>
      <c r="C44" s="210">
        <v>1546.2351643073489</v>
      </c>
      <c r="D44" s="211">
        <v>0</v>
      </c>
      <c r="E44" s="211">
        <v>0.43329224328044802</v>
      </c>
      <c r="F44" s="211">
        <v>0</v>
      </c>
      <c r="G44" s="211">
        <v>0.75167763251991504</v>
      </c>
      <c r="H44" s="211">
        <v>1.3913652024881151E-2</v>
      </c>
      <c r="I44" s="211">
        <v>2.4877006817842857</v>
      </c>
      <c r="J44" s="211">
        <v>3.3010203389261923</v>
      </c>
      <c r="K44" s="211">
        <v>1.6528878533772255</v>
      </c>
      <c r="L44" s="211">
        <v>0.35389848430514448</v>
      </c>
      <c r="M44" s="215">
        <v>1</v>
      </c>
      <c r="N44" s="216">
        <v>8.4877049573401564</v>
      </c>
      <c r="O44" s="216">
        <v>0</v>
      </c>
      <c r="P44" s="216">
        <v>13.427607359524238</v>
      </c>
      <c r="Q44" s="216">
        <v>0.25061946702539389</v>
      </c>
      <c r="R44" s="216">
        <v>46.945142078805382</v>
      </c>
      <c r="S44" s="216">
        <v>56.468923135516697</v>
      </c>
      <c r="T44" s="216">
        <v>28.315916072022812</v>
      </c>
      <c r="U44" s="216">
        <v>6.0718434058526309</v>
      </c>
      <c r="V44" s="213">
        <v>516.97540991468031</v>
      </c>
      <c r="W44" s="214">
        <v>9427.7773224186076</v>
      </c>
    </row>
    <row r="45" spans="1:23">
      <c r="A45" s="209">
        <v>520</v>
      </c>
      <c r="B45" s="210">
        <v>1545.8184616396902</v>
      </c>
      <c r="C45" s="210">
        <v>1546.1816765244002</v>
      </c>
      <c r="D45" s="211">
        <v>0</v>
      </c>
      <c r="E45" s="211">
        <v>0.36321488471003249</v>
      </c>
      <c r="F45" s="211">
        <v>0</v>
      </c>
      <c r="G45" s="211">
        <v>0.75766104820066071</v>
      </c>
      <c r="H45" s="211">
        <v>4.6208281204952878E-3</v>
      </c>
      <c r="I45" s="211">
        <v>2.4788831509485671</v>
      </c>
      <c r="J45" s="211">
        <v>3.301393714752749</v>
      </c>
      <c r="K45" s="211">
        <v>1.6528878533770959</v>
      </c>
      <c r="L45" s="211">
        <v>0.35389854818625732</v>
      </c>
      <c r="M45" s="215">
        <v>1</v>
      </c>
      <c r="N45" s="216">
        <v>1.5122950426598436</v>
      </c>
      <c r="O45" s="216">
        <v>0</v>
      </c>
      <c r="P45" s="216">
        <v>2.2825654045484751</v>
      </c>
      <c r="Q45" s="216">
        <v>2.8029602442130087E-2</v>
      </c>
      <c r="R45" s="216">
        <v>7.5109401091964196</v>
      </c>
      <c r="S45" s="216">
        <v>9.9847980429663465</v>
      </c>
      <c r="T45" s="216">
        <v>4.9993082134699014</v>
      </c>
      <c r="U45" s="216">
        <v>1.0703979434460953</v>
      </c>
      <c r="V45" s="213">
        <v>520</v>
      </c>
      <c r="W45" s="214">
        <v>9420.2944119118529</v>
      </c>
    </row>
    <row r="46" spans="1:23">
      <c r="A46" s="209">
        <v>539.37540991468029</v>
      </c>
      <c r="B46" s="210">
        <v>1545.412540254707</v>
      </c>
      <c r="C46" s="210">
        <v>1545.8390358061879</v>
      </c>
      <c r="D46" s="211">
        <v>0</v>
      </c>
      <c r="E46" s="211">
        <v>0.42649555148091167</v>
      </c>
      <c r="F46" s="211">
        <v>0</v>
      </c>
      <c r="G46" s="211">
        <v>0.72454172844842823</v>
      </c>
      <c r="H46" s="211">
        <v>9.2700727903374663E-3</v>
      </c>
      <c r="I46" s="211">
        <v>1.8991522209433778</v>
      </c>
      <c r="J46" s="211">
        <v>3.3038595170957317</v>
      </c>
      <c r="K46" s="211">
        <v>1.652887853377095</v>
      </c>
      <c r="L46" s="211">
        <v>0.35389540038967127</v>
      </c>
      <c r="M46" s="215">
        <v>1</v>
      </c>
      <c r="N46" s="216">
        <v>9.687704957340145</v>
      </c>
      <c r="O46" s="216">
        <v>0</v>
      </c>
      <c r="P46" s="216">
        <v>14.359143187126708</v>
      </c>
      <c r="Q46" s="216">
        <v>0.13457094961579522</v>
      </c>
      <c r="R46" s="216">
        <v>42.413114975688103</v>
      </c>
      <c r="S46" s="216">
        <v>63.989744478665543</v>
      </c>
      <c r="T46" s="216">
        <v>32.025379702177197</v>
      </c>
      <c r="U46" s="216">
        <v>6.8568989443943789</v>
      </c>
      <c r="V46" s="213">
        <v>539.37540991468029</v>
      </c>
      <c r="W46" s="214">
        <v>9378.0158678857806</v>
      </c>
    </row>
    <row r="47" spans="1:23">
      <c r="A47" s="209">
        <v>540</v>
      </c>
      <c r="B47" s="210">
        <v>1545.4084224480903</v>
      </c>
      <c r="C47" s="210">
        <v>1545.8279903627117</v>
      </c>
      <c r="D47" s="211">
        <v>0</v>
      </c>
      <c r="E47" s="211">
        <v>0.41956791462143883</v>
      </c>
      <c r="F47" s="211">
        <v>0</v>
      </c>
      <c r="G47" s="211">
        <v>0.7233331216710055</v>
      </c>
      <c r="H47" s="211">
        <v>1.6063240257884526E-2</v>
      </c>
      <c r="I47" s="211">
        <v>1.8531106761731775</v>
      </c>
      <c r="J47" s="211">
        <v>3.3038658314148641</v>
      </c>
      <c r="K47" s="211">
        <v>1.6528878533770315</v>
      </c>
      <c r="L47" s="211">
        <v>0.35389508160174632</v>
      </c>
      <c r="M47" s="215">
        <v>1</v>
      </c>
      <c r="N47" s="216">
        <v>0.31229504265985497</v>
      </c>
      <c r="O47" s="216">
        <v>0</v>
      </c>
      <c r="P47" s="216">
        <v>0.45216413808417966</v>
      </c>
      <c r="Q47" s="216">
        <v>7.9114680791099474E-3</v>
      </c>
      <c r="R47" s="216">
        <v>1.1718131015260056</v>
      </c>
      <c r="S47" s="216">
        <v>2.0635598695977215</v>
      </c>
      <c r="T47" s="216">
        <v>1.0323773653646922</v>
      </c>
      <c r="U47" s="216">
        <v>0.22103945876774905</v>
      </c>
      <c r="V47" s="213">
        <v>540</v>
      </c>
      <c r="W47" s="214">
        <v>9376.851966252334</v>
      </c>
    </row>
    <row r="48" spans="1:23">
      <c r="A48" s="209">
        <v>544.73857435523075</v>
      </c>
      <c r="B48" s="210">
        <v>1545.4495210918831</v>
      </c>
      <c r="C48" s="210">
        <v>1545.7441919539124</v>
      </c>
      <c r="D48" s="211">
        <v>0</v>
      </c>
      <c r="E48" s="211">
        <v>0.29467086202930659</v>
      </c>
      <c r="F48" s="211">
        <v>0</v>
      </c>
      <c r="G48" s="211">
        <v>0.71473032628034838</v>
      </c>
      <c r="H48" s="211">
        <v>0.12806325739159824</v>
      </c>
      <c r="I48" s="211">
        <v>1.5172218281127443</v>
      </c>
      <c r="J48" s="211">
        <v>3.3038595170956144</v>
      </c>
      <c r="K48" s="211">
        <v>1.6528878533770959</v>
      </c>
      <c r="L48" s="211">
        <v>0.3538926948450607</v>
      </c>
      <c r="M48" s="215">
        <v>1</v>
      </c>
      <c r="N48" s="216">
        <v>2.3692871776153765</v>
      </c>
      <c r="O48" s="216">
        <v>0</v>
      </c>
      <c r="P48" s="216">
        <v>3.4071852878285003</v>
      </c>
      <c r="Q48" s="216">
        <v>0.3414770628355322</v>
      </c>
      <c r="R48" s="216">
        <v>7.9852855867049559</v>
      </c>
      <c r="S48" s="216">
        <v>15.655598941429972</v>
      </c>
      <c r="T48" s="216">
        <v>7.8323319940849627</v>
      </c>
      <c r="U48" s="216">
        <v>1.6769525032083186</v>
      </c>
      <c r="V48" s="213">
        <v>544.73857435523075</v>
      </c>
      <c r="W48" s="214">
        <v>9369.2081577284644</v>
      </c>
    </row>
    <row r="49" spans="1:23">
      <c r="A49" s="209">
        <v>560</v>
      </c>
      <c r="B49" s="210">
        <v>1545.2315935608349</v>
      </c>
      <c r="C49" s="210">
        <v>1545.474304200965</v>
      </c>
      <c r="D49" s="211">
        <v>0</v>
      </c>
      <c r="E49" s="211">
        <v>0.24271064013009891</v>
      </c>
      <c r="F49" s="211">
        <v>7.9688170878450988E-3</v>
      </c>
      <c r="G49" s="211">
        <v>0.72893359600615693</v>
      </c>
      <c r="H49" s="211">
        <v>0.52441759881751415</v>
      </c>
      <c r="I49" s="211">
        <v>1.1222140139429899</v>
      </c>
      <c r="J49" s="211">
        <v>3.3019064748333129</v>
      </c>
      <c r="K49" s="211">
        <v>1.6528878533770754</v>
      </c>
      <c r="L49" s="211">
        <v>0.35389129500137706</v>
      </c>
      <c r="M49" s="215">
        <v>1</v>
      </c>
      <c r="N49" s="216">
        <v>7.6307128223846235</v>
      </c>
      <c r="O49" s="216">
        <v>6.0807754731457289E-2</v>
      </c>
      <c r="P49" s="216">
        <v>11.016184803005714</v>
      </c>
      <c r="Q49" s="216">
        <v>4.9788940358353724</v>
      </c>
      <c r="R49" s="216">
        <v>20.140776923836246</v>
      </c>
      <c r="S49" s="216">
        <v>50.406703256284345</v>
      </c>
      <c r="T49" s="216">
        <v>25.225425073456645</v>
      </c>
      <c r="U49" s="216">
        <v>5.4008963667997607</v>
      </c>
      <c r="V49" s="213">
        <v>560</v>
      </c>
      <c r="W49" s="214">
        <v>9354.0462748404643</v>
      </c>
    </row>
    <row r="50" spans="1:23">
      <c r="A50" s="209">
        <v>567.13857435523073</v>
      </c>
      <c r="B50" s="210">
        <v>1544.8527205321589</v>
      </c>
      <c r="C50" s="210">
        <v>1545.3480634528096</v>
      </c>
      <c r="D50" s="211">
        <v>0</v>
      </c>
      <c r="E50" s="211">
        <v>0.49534292065072805</v>
      </c>
      <c r="F50" s="211">
        <v>0</v>
      </c>
      <c r="G50" s="211">
        <v>0.8472842501102551</v>
      </c>
      <c r="H50" s="211">
        <v>0</v>
      </c>
      <c r="I50" s="211">
        <v>3.6311358611233171</v>
      </c>
      <c r="J50" s="211">
        <v>3.3010203389261488</v>
      </c>
      <c r="K50" s="211">
        <v>1.6528878533772482</v>
      </c>
      <c r="L50" s="211">
        <v>0.35390273446681153</v>
      </c>
      <c r="M50" s="215">
        <v>1</v>
      </c>
      <c r="N50" s="216">
        <v>3.5692871776153652</v>
      </c>
      <c r="O50" s="216">
        <v>2.8442996652407727E-2</v>
      </c>
      <c r="P50" s="216">
        <v>5.6259741472718181</v>
      </c>
      <c r="Q50" s="216">
        <v>1.871797011175192</v>
      </c>
      <c r="R50" s="216">
        <v>16.966070759793769</v>
      </c>
      <c r="S50" s="216">
        <v>23.567742011084324</v>
      </c>
      <c r="T50" s="216">
        <v>11.799262842190579</v>
      </c>
      <c r="U50" s="216">
        <v>2.5263201537735176</v>
      </c>
      <c r="V50" s="213">
        <v>567.13857435523073</v>
      </c>
      <c r="W50" s="214">
        <v>9338.9520010918459</v>
      </c>
    </row>
    <row r="51" spans="1:23">
      <c r="A51" s="209">
        <v>580</v>
      </c>
      <c r="B51" s="210">
        <v>1544.1499768134672</v>
      </c>
      <c r="C51" s="210">
        <v>1545.1206180392765</v>
      </c>
      <c r="D51" s="211">
        <v>0</v>
      </c>
      <c r="E51" s="211">
        <v>0.9706412258092314</v>
      </c>
      <c r="F51" s="211">
        <v>0</v>
      </c>
      <c r="G51" s="211">
        <v>1.0713351881982027</v>
      </c>
      <c r="H51" s="211">
        <v>0</v>
      </c>
      <c r="I51" s="211">
        <v>9.403310393166354</v>
      </c>
      <c r="J51" s="211">
        <v>3.3396411960787482</v>
      </c>
      <c r="K51" s="211">
        <v>1.675869350184741</v>
      </c>
      <c r="L51" s="211">
        <v>0.35965581614896003</v>
      </c>
      <c r="M51" s="215">
        <v>1</v>
      </c>
      <c r="N51" s="216">
        <v>6.4307128223846348</v>
      </c>
      <c r="O51" s="216">
        <v>0</v>
      </c>
      <c r="P51" s="216">
        <v>12.338090623206606</v>
      </c>
      <c r="Q51" s="216">
        <v>0</v>
      </c>
      <c r="R51" s="216">
        <v>83.820780660143967</v>
      </c>
      <c r="S51" s="216">
        <v>42.704187282272422</v>
      </c>
      <c r="T51" s="216">
        <v>21.406281631551302</v>
      </c>
      <c r="U51" s="216">
        <v>4.5886901209670379</v>
      </c>
      <c r="V51" s="213">
        <v>580</v>
      </c>
      <c r="W51" s="214">
        <v>9255.1312204317019</v>
      </c>
    </row>
    <row r="52" spans="1:23">
      <c r="A52" s="209">
        <v>589.53857435523071</v>
      </c>
      <c r="B52" s="210">
        <v>1544.1674446895486</v>
      </c>
      <c r="C52" s="210">
        <v>1544.9724976607831</v>
      </c>
      <c r="D52" s="211">
        <v>0</v>
      </c>
      <c r="E52" s="211">
        <v>0.80505297123454511</v>
      </c>
      <c r="F52" s="211">
        <v>0</v>
      </c>
      <c r="G52" s="211">
        <v>0.99399444401558146</v>
      </c>
      <c r="H52" s="211">
        <v>0</v>
      </c>
      <c r="I52" s="211">
        <v>6.4651011697686434</v>
      </c>
      <c r="J52" s="211">
        <v>3.368317382277553</v>
      </c>
      <c r="K52" s="211">
        <v>1.6929462380922335</v>
      </c>
      <c r="L52" s="211">
        <v>0.3638983328290184</v>
      </c>
      <c r="M52" s="215">
        <v>1</v>
      </c>
      <c r="N52" s="216">
        <v>4.7692871776153538</v>
      </c>
      <c r="O52" s="216">
        <v>0</v>
      </c>
      <c r="P52" s="216">
        <v>9.8501501324662346</v>
      </c>
      <c r="Q52" s="216">
        <v>0</v>
      </c>
      <c r="R52" s="216">
        <v>75.6810117962291</v>
      </c>
      <c r="S52" s="216">
        <v>31.992180835729624</v>
      </c>
      <c r="T52" s="216">
        <v>16.0668489889201</v>
      </c>
      <c r="U52" s="216">
        <v>3.4508375250310621</v>
      </c>
      <c r="V52" s="213">
        <v>589.53857435523071</v>
      </c>
      <c r="W52" s="214">
        <v>9179.4502086354732</v>
      </c>
    </row>
    <row r="53" spans="1:23">
      <c r="A53" s="209">
        <v>593.54822387361207</v>
      </c>
      <c r="B53" s="210">
        <v>1544.3863963697804</v>
      </c>
      <c r="C53" s="210">
        <v>1544.9225011434173</v>
      </c>
      <c r="D53" s="211">
        <v>0</v>
      </c>
      <c r="E53" s="211">
        <v>0.53610477363690734</v>
      </c>
      <c r="F53" s="211">
        <v>0</v>
      </c>
      <c r="G53" s="211">
        <v>0.90462556483104883</v>
      </c>
      <c r="H53" s="211">
        <v>0</v>
      </c>
      <c r="I53" s="211">
        <v>4.2416912437706067</v>
      </c>
      <c r="J53" s="211">
        <v>3.3683173822775636</v>
      </c>
      <c r="K53" s="211">
        <v>1.6929462380922335</v>
      </c>
      <c r="L53" s="211">
        <v>0.36388710864904483</v>
      </c>
      <c r="M53" s="215">
        <v>1</v>
      </c>
      <c r="N53" s="216">
        <v>2.0048247591906829</v>
      </c>
      <c r="O53" s="216">
        <v>0</v>
      </c>
      <c r="P53" s="216">
        <v>3.8064004020305577</v>
      </c>
      <c r="Q53" s="216">
        <v>0</v>
      </c>
      <c r="R53" s="216">
        <v>21.46524252217846</v>
      </c>
      <c r="S53" s="216">
        <v>13.505772169604795</v>
      </c>
      <c r="T53" s="216">
        <v>6.7881210682120692</v>
      </c>
      <c r="U53" s="216">
        <v>1.4590822724537429</v>
      </c>
      <c r="V53" s="213">
        <v>593.54822387361207</v>
      </c>
      <c r="W53" s="214">
        <v>9157.9849661132939</v>
      </c>
    </row>
    <row r="54" spans="1:23">
      <c r="A54" s="209">
        <v>600</v>
      </c>
      <c r="B54" s="210">
        <v>1544.6086706479546</v>
      </c>
      <c r="C54" s="210">
        <v>1544.8573198845843</v>
      </c>
      <c r="D54" s="211">
        <v>0</v>
      </c>
      <c r="E54" s="211">
        <v>0.24864923662971705</v>
      </c>
      <c r="F54" s="211">
        <v>0.30404293132050775</v>
      </c>
      <c r="G54" s="211">
        <v>0.43719623795448603</v>
      </c>
      <c r="H54" s="211">
        <v>0.66944093338370925</v>
      </c>
      <c r="I54" s="211">
        <v>1.241215745474427</v>
      </c>
      <c r="J54" s="211">
        <v>3.3182153601390976</v>
      </c>
      <c r="K54" s="211">
        <v>1.6814170921882809</v>
      </c>
      <c r="L54" s="211">
        <v>0.36099024886082187</v>
      </c>
      <c r="M54" s="215">
        <v>1</v>
      </c>
      <c r="N54" s="216">
        <v>3.2258880631939633</v>
      </c>
      <c r="O54" s="216">
        <v>0.98080846284532797</v>
      </c>
      <c r="P54" s="216">
        <v>4.3285669365392616</v>
      </c>
      <c r="Q54" s="216">
        <v>2.159541516015933</v>
      </c>
      <c r="R54" s="216">
        <v>17.687244208208309</v>
      </c>
      <c r="S54" s="216">
        <v>21.570006157917504</v>
      </c>
      <c r="T54" s="216">
        <v>10.885318388031342</v>
      </c>
      <c r="U54" s="216">
        <v>2.338373214870662</v>
      </c>
      <c r="V54" s="213">
        <v>600</v>
      </c>
      <c r="W54" s="214">
        <v>9142.4572634211017</v>
      </c>
    </row>
    <row r="55" spans="1:23">
      <c r="A55" s="209">
        <v>615.94822387361205</v>
      </c>
      <c r="B55" s="210">
        <v>1544.6073840995668</v>
      </c>
      <c r="C55" s="210">
        <v>1544.776914342714</v>
      </c>
      <c r="D55" s="211">
        <v>0</v>
      </c>
      <c r="E55" s="211">
        <v>0.16953024314716458</v>
      </c>
      <c r="F55" s="211">
        <v>0.49922137967733793</v>
      </c>
      <c r="G55" s="211">
        <v>0.12783575932887303</v>
      </c>
      <c r="H55" s="211">
        <v>0.96109740589646875</v>
      </c>
      <c r="I55" s="211">
        <v>0.33728664087586946</v>
      </c>
      <c r="J55" s="211">
        <v>3.2619197271923976</v>
      </c>
      <c r="K55" s="211">
        <v>1.6528878533772466</v>
      </c>
      <c r="L55" s="211">
        <v>0.35387788619462768</v>
      </c>
      <c r="M55" s="215">
        <v>1</v>
      </c>
      <c r="N55" s="216">
        <v>7.9741119368060254</v>
      </c>
      <c r="O55" s="216">
        <v>6.4053195307381889</v>
      </c>
      <c r="P55" s="216">
        <v>4.5056283942145834</v>
      </c>
      <c r="Q55" s="216">
        <v>13.00209523467394</v>
      </c>
      <c r="R55" s="216">
        <v>12.587154721272695</v>
      </c>
      <c r="S55" s="216">
        <v>52.470733745686232</v>
      </c>
      <c r="T55" s="216">
        <v>26.588120867385438</v>
      </c>
      <c r="U55" s="216">
        <v>5.700438528987922</v>
      </c>
      <c r="V55" s="213">
        <v>615.94822387361205</v>
      </c>
      <c r="W55" s="214">
        <v>9142.872203934503</v>
      </c>
    </row>
    <row r="56" spans="1:23">
      <c r="A56" s="209">
        <v>620</v>
      </c>
      <c r="B56" s="210">
        <v>1544.5729279131046</v>
      </c>
      <c r="C56" s="210">
        <v>1544.7747977440013</v>
      </c>
      <c r="D56" s="211">
        <v>0</v>
      </c>
      <c r="E56" s="211">
        <v>0.20186983089661226</v>
      </c>
      <c r="F56" s="211">
        <v>0.49043832635862261</v>
      </c>
      <c r="G56" s="211">
        <v>0.156316854294554</v>
      </c>
      <c r="H56" s="211">
        <v>0.84882905258795582</v>
      </c>
      <c r="I56" s="211">
        <v>0.45161663776530725</v>
      </c>
      <c r="J56" s="211">
        <v>3.256342238879431</v>
      </c>
      <c r="K56" s="211">
        <v>1.6528878533774689</v>
      </c>
      <c r="L56" s="211">
        <v>0.35387638798382204</v>
      </c>
      <c r="M56" s="215">
        <v>1</v>
      </c>
      <c r="N56" s="216">
        <v>2.0258880631939746</v>
      </c>
      <c r="O56" s="216">
        <v>2.0049397850823105</v>
      </c>
      <c r="P56" s="216">
        <v>0.57566138806507039</v>
      </c>
      <c r="Q56" s="216">
        <v>3.6667084075025405</v>
      </c>
      <c r="R56" s="216">
        <v>1.59822973521375</v>
      </c>
      <c r="S56" s="216">
        <v>13.205269109836205</v>
      </c>
      <c r="T56" s="216">
        <v>6.697131543911004</v>
      </c>
      <c r="U56" s="216">
        <v>1.4338309357326369</v>
      </c>
      <c r="V56" s="213">
        <v>620</v>
      </c>
      <c r="W56" s="214">
        <v>9144.9406826067916</v>
      </c>
    </row>
    <row r="57" spans="1:23">
      <c r="A57" s="209">
        <v>638.34822387361203</v>
      </c>
      <c r="B57" s="210">
        <v>1544.5582958470914</v>
      </c>
      <c r="C57" s="210">
        <v>1544.7820139779942</v>
      </c>
      <c r="D57" s="211">
        <v>0</v>
      </c>
      <c r="E57" s="211">
        <v>0.22371813090285286</v>
      </c>
      <c r="F57" s="211">
        <v>0.57637663504435399</v>
      </c>
      <c r="G57" s="211">
        <v>0</v>
      </c>
      <c r="H57" s="211">
        <v>0.74989515210944424</v>
      </c>
      <c r="I57" s="211">
        <v>0.19874653492455052</v>
      </c>
      <c r="J57" s="211">
        <v>3.2195867484635641</v>
      </c>
      <c r="K57" s="211">
        <v>1.6528878533770945</v>
      </c>
      <c r="L57" s="211">
        <v>0.3538691107234383</v>
      </c>
      <c r="M57" s="215">
        <v>1</v>
      </c>
      <c r="N57" s="216">
        <v>9.174111936806014</v>
      </c>
      <c r="O57" s="216">
        <v>9.7870798717702954</v>
      </c>
      <c r="P57" s="216">
        <v>1.4340683189076342</v>
      </c>
      <c r="Q57" s="216">
        <v>14.66687480997512</v>
      </c>
      <c r="R57" s="216">
        <v>5.9665045458330557</v>
      </c>
      <c r="S57" s="216">
        <v>59.410897424691449</v>
      </c>
      <c r="T57" s="216">
        <v>30.327556371740378</v>
      </c>
      <c r="U57" s="216">
        <v>6.492936427911002</v>
      </c>
      <c r="V57" s="213">
        <v>638.34822387361203</v>
      </c>
      <c r="W57" s="214">
        <v>9153.641052870933</v>
      </c>
    </row>
    <row r="58" spans="1:23">
      <c r="A58" s="209">
        <v>640</v>
      </c>
      <c r="B58" s="210">
        <v>1544.5729222419905</v>
      </c>
      <c r="C58" s="210">
        <v>1544.782663610531</v>
      </c>
      <c r="D58" s="211">
        <v>0</v>
      </c>
      <c r="E58" s="211">
        <v>0.20974136854056269</v>
      </c>
      <c r="F58" s="211">
        <v>0.57096084678104431</v>
      </c>
      <c r="G58" s="211">
        <v>0</v>
      </c>
      <c r="H58" s="211">
        <v>0.82582902217998178</v>
      </c>
      <c r="I58" s="211">
        <v>0.1506768958339102</v>
      </c>
      <c r="J58" s="211">
        <v>3.2136612019058437</v>
      </c>
      <c r="K58" s="211">
        <v>1.6528878533770326</v>
      </c>
      <c r="L58" s="211">
        <v>0.35386859166820717</v>
      </c>
      <c r="M58" s="215">
        <v>1</v>
      </c>
      <c r="N58" s="216">
        <v>0.825888063193986</v>
      </c>
      <c r="O58" s="216">
        <v>0.94757233069464331</v>
      </c>
      <c r="P58" s="216">
        <v>0</v>
      </c>
      <c r="Q58" s="216">
        <v>1.301371786431837</v>
      </c>
      <c r="R58" s="216">
        <v>0.28858464046370302</v>
      </c>
      <c r="S58" s="216">
        <v>5.31314268977727</v>
      </c>
      <c r="T58" s="216">
        <v>2.7302006958048959</v>
      </c>
      <c r="U58" s="216">
        <v>0.58451212027759769</v>
      </c>
      <c r="V58" s="213">
        <v>640</v>
      </c>
      <c r="W58" s="214">
        <v>9154.6538400169011</v>
      </c>
    </row>
    <row r="59" spans="1:23">
      <c r="A59" s="209">
        <v>660</v>
      </c>
      <c r="B59" s="210">
        <v>1544.7023188384483</v>
      </c>
      <c r="C59" s="210">
        <v>1544.7905294770608</v>
      </c>
      <c r="D59" s="211">
        <v>0</v>
      </c>
      <c r="E59" s="211">
        <v>8.8210638612508774E-2</v>
      </c>
      <c r="F59" s="211">
        <v>0.66528812856469322</v>
      </c>
      <c r="G59" s="211">
        <v>0</v>
      </c>
      <c r="H59" s="211">
        <v>2.1492429210767909</v>
      </c>
      <c r="I59" s="211">
        <v>4.7868287389289166E-2</v>
      </c>
      <c r="J59" s="211">
        <v>3.3151865869476866</v>
      </c>
      <c r="K59" s="211">
        <v>1.6528878533770324</v>
      </c>
      <c r="L59" s="211">
        <v>0.35385038702201504</v>
      </c>
      <c r="M59" s="215">
        <v>1</v>
      </c>
      <c r="N59" s="216">
        <v>10</v>
      </c>
      <c r="O59" s="216">
        <v>12.362489753457375</v>
      </c>
      <c r="P59" s="216">
        <v>0</v>
      </c>
      <c r="Q59" s="216">
        <v>29.750719432567728</v>
      </c>
      <c r="R59" s="216">
        <v>1.9854518322319936</v>
      </c>
      <c r="S59" s="216">
        <v>65.288477888535311</v>
      </c>
      <c r="T59" s="216">
        <v>33.057757067540649</v>
      </c>
      <c r="U59" s="216">
        <v>7.0771897869022222</v>
      </c>
      <c r="V59" s="213">
        <v>660</v>
      </c>
      <c r="W59" s="214">
        <v>9182.4191076172374</v>
      </c>
    </row>
    <row r="60" spans="1:23">
      <c r="A60" s="209">
        <v>680</v>
      </c>
      <c r="B60" s="210">
        <v>1544.7101257294416</v>
      </c>
      <c r="C60" s="210">
        <v>1544.7983953435323</v>
      </c>
      <c r="D60" s="211">
        <v>0</v>
      </c>
      <c r="E60" s="211">
        <v>8.8269614090677351E-2</v>
      </c>
      <c r="F60" s="211">
        <v>0.64627126040639515</v>
      </c>
      <c r="G60" s="211">
        <v>0</v>
      </c>
      <c r="H60" s="211">
        <v>2.6703822783828706</v>
      </c>
      <c r="I60" s="211">
        <v>1.8712153282025912E-2</v>
      </c>
      <c r="J60" s="211">
        <v>3.3101104669188492</v>
      </c>
      <c r="K60" s="211">
        <v>1.6528878533770324</v>
      </c>
      <c r="L60" s="211">
        <v>0.35384795027803184</v>
      </c>
      <c r="M60" s="215">
        <v>1</v>
      </c>
      <c r="N60" s="216">
        <v>10</v>
      </c>
      <c r="O60" s="216">
        <v>13.115593889710883</v>
      </c>
      <c r="P60" s="216">
        <v>0</v>
      </c>
      <c r="Q60" s="216">
        <v>48.196251994596615</v>
      </c>
      <c r="R60" s="216">
        <v>0.66580440671315078</v>
      </c>
      <c r="S60" s="216">
        <v>66.252970538665352</v>
      </c>
      <c r="T60" s="216">
        <v>33.057757067540649</v>
      </c>
      <c r="U60" s="216">
        <v>7.0769833730004699</v>
      </c>
      <c r="V60" s="213">
        <v>680</v>
      </c>
      <c r="W60" s="214">
        <v>9229.9495552051212</v>
      </c>
    </row>
    <row r="61" spans="1:23">
      <c r="A61" s="209">
        <v>700</v>
      </c>
      <c r="B61" s="210">
        <v>1544.720370856463</v>
      </c>
      <c r="C61" s="210">
        <v>1544.8062612100039</v>
      </c>
      <c r="D61" s="211">
        <v>0</v>
      </c>
      <c r="E61" s="211">
        <v>8.5890353540889919E-2</v>
      </c>
      <c r="F61" s="211">
        <v>0.6375411623368763</v>
      </c>
      <c r="G61" s="211">
        <v>0</v>
      </c>
      <c r="H61" s="211">
        <v>2.4627439522183288</v>
      </c>
      <c r="I61" s="211">
        <v>1.138453753433237E-2</v>
      </c>
      <c r="J61" s="211">
        <v>3.3030892131911576</v>
      </c>
      <c r="K61" s="211">
        <v>1.6528878533770324</v>
      </c>
      <c r="L61" s="211">
        <v>0.35384806214353925</v>
      </c>
      <c r="M61" s="215">
        <v>1</v>
      </c>
      <c r="N61" s="216">
        <v>10</v>
      </c>
      <c r="O61" s="216">
        <v>12.838124227432715</v>
      </c>
      <c r="P61" s="216">
        <v>0</v>
      </c>
      <c r="Q61" s="216">
        <v>51.331262306011993</v>
      </c>
      <c r="R61" s="216">
        <v>0.30096690816358285</v>
      </c>
      <c r="S61" s="216">
        <v>66.131996801100073</v>
      </c>
      <c r="T61" s="216">
        <v>33.057757067540649</v>
      </c>
      <c r="U61" s="216">
        <v>7.0769601242157112</v>
      </c>
      <c r="V61" s="213">
        <v>700</v>
      </c>
      <c r="W61" s="214">
        <v>9280.9798506029692</v>
      </c>
    </row>
    <row r="62" spans="1:23">
      <c r="A62" s="209">
        <v>701.64362040870549</v>
      </c>
      <c r="B62" s="210">
        <v>1544.7221659094794</v>
      </c>
      <c r="C62" s="210">
        <v>1544.8069076349493</v>
      </c>
      <c r="D62" s="211">
        <v>0</v>
      </c>
      <c r="E62" s="211">
        <v>8.4741725469939411E-2</v>
      </c>
      <c r="F62" s="211">
        <v>0.63375364503738285</v>
      </c>
      <c r="G62" s="211">
        <v>0</v>
      </c>
      <c r="H62" s="211">
        <v>2.536327054062081</v>
      </c>
      <c r="I62" s="211">
        <v>7.9403698957420527E-3</v>
      </c>
      <c r="J62" s="211">
        <v>3.3028165935794656</v>
      </c>
      <c r="K62" s="211">
        <v>1.6528878533770948</v>
      </c>
      <c r="L62" s="211">
        <v>0.35384922166628485</v>
      </c>
      <c r="M62" s="215">
        <v>1</v>
      </c>
      <c r="N62" s="216">
        <v>0.82181020435274377</v>
      </c>
      <c r="O62" s="216">
        <v>1.0447630454408219</v>
      </c>
      <c r="P62" s="216">
        <v>0</v>
      </c>
      <c r="Q62" s="216">
        <v>4.1082875652451802</v>
      </c>
      <c r="R62" s="216">
        <v>1.5881406124207319E-2</v>
      </c>
      <c r="S62" s="216">
        <v>5.4288008009971431</v>
      </c>
      <c r="T62" s="216">
        <v>2.7167202091119451</v>
      </c>
      <c r="U62" s="216">
        <v>0.58159284942763323</v>
      </c>
      <c r="V62" s="213">
        <v>701.64362040870549</v>
      </c>
      <c r="W62" s="214">
        <v>9285.0722567620905</v>
      </c>
    </row>
    <row r="63" spans="1:23">
      <c r="A63" s="209">
        <v>720</v>
      </c>
      <c r="B63" s="210">
        <v>1544.6667193901958</v>
      </c>
      <c r="C63" s="210">
        <v>1544.8074568326701</v>
      </c>
      <c r="D63" s="211">
        <v>0</v>
      </c>
      <c r="E63" s="211">
        <v>0.14073744247434661</v>
      </c>
      <c r="F63" s="211">
        <v>0.64726361914755648</v>
      </c>
      <c r="G63" s="211">
        <v>2.3953736870583248E-2</v>
      </c>
      <c r="H63" s="211">
        <v>1.928992218864396</v>
      </c>
      <c r="I63" s="211">
        <v>9.3865635675602771E-2</v>
      </c>
      <c r="J63" s="211">
        <v>3.3128844500834229</v>
      </c>
      <c r="K63" s="211">
        <v>1.6528878533770559</v>
      </c>
      <c r="L63" s="211">
        <v>0.35385489090299982</v>
      </c>
      <c r="M63" s="215">
        <v>1</v>
      </c>
      <c r="N63" s="216">
        <v>9.1781897956472562</v>
      </c>
      <c r="O63" s="216">
        <v>11.757419582190176</v>
      </c>
      <c r="P63" s="216">
        <v>0.21985194331320659</v>
      </c>
      <c r="Q63" s="216">
        <v>40.983547785080816</v>
      </c>
      <c r="R63" s="216">
        <v>0.93439484147052476</v>
      </c>
      <c r="S63" s="216">
        <v>60.720159809999622</v>
      </c>
      <c r="T63" s="216">
        <v>30.341036858429543</v>
      </c>
      <c r="U63" s="216">
        <v>6.4954426643210059</v>
      </c>
      <c r="V63" s="213">
        <v>720</v>
      </c>
      <c r="W63" s="214">
        <v>9325.1214097057</v>
      </c>
    </row>
    <row r="64" spans="1:23">
      <c r="A64" s="209">
        <v>724.04362040870546</v>
      </c>
      <c r="B64" s="210">
        <v>1544.6608616999001</v>
      </c>
      <c r="C64" s="210">
        <v>1544.7939380406169</v>
      </c>
      <c r="D64" s="211">
        <v>0</v>
      </c>
      <c r="E64" s="211">
        <v>0.13307634071679786</v>
      </c>
      <c r="F64" s="211">
        <v>0.63116631245632804</v>
      </c>
      <c r="G64" s="211">
        <v>4.061673495770618E-2</v>
      </c>
      <c r="H64" s="211">
        <v>2.0080428974490871</v>
      </c>
      <c r="I64" s="211">
        <v>0.11357271081318418</v>
      </c>
      <c r="J64" s="211">
        <v>3.3123845933356093</v>
      </c>
      <c r="K64" s="211">
        <v>1.6528878533772462</v>
      </c>
      <c r="L64" s="211">
        <v>0.35385663112311522</v>
      </c>
      <c r="M64" s="215">
        <v>1</v>
      </c>
      <c r="N64" s="216">
        <v>2.0218102043527324</v>
      </c>
      <c r="O64" s="216">
        <v>2.5847426812666994</v>
      </c>
      <c r="P64" s="216">
        <v>0.13054923884230621</v>
      </c>
      <c r="Q64" s="216">
        <v>7.9599377730576473</v>
      </c>
      <c r="R64" s="216">
        <v>0.41940096570508728</v>
      </c>
      <c r="S64" s="216">
        <v>13.395036558566865</v>
      </c>
      <c r="T64" s="216">
        <v>6.6836510572172134</v>
      </c>
      <c r="U64" s="216">
        <v>1.4308583769704029</v>
      </c>
      <c r="V64" s="213">
        <v>724.04362040870546</v>
      </c>
      <c r="W64" s="214">
        <v>9332.6619465130534</v>
      </c>
    </row>
    <row r="65" spans="1:23">
      <c r="A65" s="209">
        <v>740</v>
      </c>
      <c r="B65" s="210">
        <v>1544.4723509708419</v>
      </c>
      <c r="C65" s="210">
        <v>1544.6555315515725</v>
      </c>
      <c r="D65" s="211">
        <v>0</v>
      </c>
      <c r="E65" s="211">
        <v>0.18318058073054999</v>
      </c>
      <c r="F65" s="211">
        <v>0.48686702832105344</v>
      </c>
      <c r="G65" s="211">
        <v>0.20095932150610096</v>
      </c>
      <c r="H65" s="211">
        <v>1.1926163942834593</v>
      </c>
      <c r="I65" s="211">
        <v>0.47111192477850627</v>
      </c>
      <c r="J65" s="211">
        <v>3.2804077878732487</v>
      </c>
      <c r="K65" s="211">
        <v>1.6814316661665059</v>
      </c>
      <c r="L65" s="211">
        <v>0.36098887008047564</v>
      </c>
      <c r="M65" s="215">
        <v>1</v>
      </c>
      <c r="N65" s="216">
        <v>7.9781897956472676</v>
      </c>
      <c r="O65" s="216">
        <v>8.9198821905835288</v>
      </c>
      <c r="P65" s="216">
        <v>1.9273396285522544</v>
      </c>
      <c r="Q65" s="216">
        <v>25.535467300644214</v>
      </c>
      <c r="R65" s="216">
        <v>4.664724993349366</v>
      </c>
      <c r="S65" s="216">
        <v>52.598548900581555</v>
      </c>
      <c r="T65" s="216">
        <v>26.601833966251462</v>
      </c>
      <c r="U65" s="216">
        <v>5.7031730831668446</v>
      </c>
      <c r="V65" s="213">
        <v>740</v>
      </c>
      <c r="W65" s="214">
        <v>9353.532688820349</v>
      </c>
    </row>
    <row r="66" spans="1:23">
      <c r="A66" s="209">
        <v>746.44362040870544</v>
      </c>
      <c r="B66" s="210">
        <v>1544.3383828751976</v>
      </c>
      <c r="C66" s="210">
        <v>1544.5612773181056</v>
      </c>
      <c r="D66" s="211">
        <v>0</v>
      </c>
      <c r="E66" s="211">
        <v>0.2228944429080002</v>
      </c>
      <c r="F66" s="211">
        <v>0.42121231878500021</v>
      </c>
      <c r="G66" s="211">
        <v>0.29226187644085533</v>
      </c>
      <c r="H66" s="211">
        <v>1.2471333294565898</v>
      </c>
      <c r="I66" s="211">
        <v>0.63549775493390293</v>
      </c>
      <c r="J66" s="211">
        <v>3.2981143564096671</v>
      </c>
      <c r="K66" s="211">
        <v>1.6929462380922338</v>
      </c>
      <c r="L66" s="211">
        <v>0.36386166708373513</v>
      </c>
      <c r="M66" s="215">
        <v>1</v>
      </c>
      <c r="N66" s="216">
        <v>3.221810204352721</v>
      </c>
      <c r="O66" s="216">
        <v>2.9256593068682402</v>
      </c>
      <c r="P66" s="216">
        <v>1.5890650885485771</v>
      </c>
      <c r="Q66" s="216">
        <v>7.8604105560124227</v>
      </c>
      <c r="R66" s="216">
        <v>3.5652863583329362</v>
      </c>
      <c r="S66" s="216">
        <v>21.19474977401104</v>
      </c>
      <c r="T66" s="216">
        <v>10.871605165283157</v>
      </c>
      <c r="U66" s="216">
        <v>2.3353308572662055</v>
      </c>
      <c r="V66" s="213">
        <v>746.44362040870544</v>
      </c>
      <c r="W66" s="214">
        <v>9357.8278130180279</v>
      </c>
    </row>
    <row r="67" spans="1:23">
      <c r="A67" s="209">
        <v>760</v>
      </c>
      <c r="B67" s="210">
        <v>1544.1040854396997</v>
      </c>
      <c r="C67" s="210">
        <v>1544.2906097826199</v>
      </c>
      <c r="D67" s="211">
        <v>0</v>
      </c>
      <c r="E67" s="211">
        <v>0.18652434292016551</v>
      </c>
      <c r="F67" s="211">
        <v>0.48144007549429935</v>
      </c>
      <c r="G67" s="211">
        <v>0.26096288927935385</v>
      </c>
      <c r="H67" s="211">
        <v>0.69366257937087106</v>
      </c>
      <c r="I67" s="211">
        <v>0.839797177108208</v>
      </c>
      <c r="J67" s="211">
        <v>3.341627417631662</v>
      </c>
      <c r="K67" s="211">
        <v>1.6929462380922331</v>
      </c>
      <c r="L67" s="211">
        <v>0.36386755229869738</v>
      </c>
      <c r="M67" s="215">
        <v>1</v>
      </c>
      <c r="N67" s="216">
        <v>6.778189795647279</v>
      </c>
      <c r="O67" s="216">
        <v>6.1183492479205324</v>
      </c>
      <c r="P67" s="216">
        <v>3.7498624617040783</v>
      </c>
      <c r="Q67" s="216">
        <v>13.155083024648283</v>
      </c>
      <c r="R67" s="216">
        <v>9.999829053937983</v>
      </c>
      <c r="S67" s="216">
        <v>45.005429938539905</v>
      </c>
      <c r="T67" s="216">
        <v>22.950221831232451</v>
      </c>
      <c r="U67" s="216">
        <v>4.9326867688123643</v>
      </c>
      <c r="V67" s="213">
        <v>760</v>
      </c>
      <c r="W67" s="214">
        <v>9360.9830669887378</v>
      </c>
    </row>
    <row r="68" spans="1:23">
      <c r="A68" s="209">
        <v>775.22390368433014</v>
      </c>
      <c r="B68" s="210">
        <v>1543.6776155457483</v>
      </c>
      <c r="C68" s="210">
        <v>1543.8699288754142</v>
      </c>
      <c r="D68" s="211">
        <v>0</v>
      </c>
      <c r="E68" s="211">
        <v>0.19231332966592163</v>
      </c>
      <c r="F68" s="211">
        <v>0.35098406528109283</v>
      </c>
      <c r="G68" s="211">
        <v>0.43516080116110434</v>
      </c>
      <c r="H68" s="211">
        <v>1.4334063044808936</v>
      </c>
      <c r="I68" s="211">
        <v>1.0526432369127581</v>
      </c>
      <c r="J68" s="211">
        <v>3.3796826648641067</v>
      </c>
      <c r="K68" s="211">
        <v>1.6929462380922338</v>
      </c>
      <c r="L68" s="211">
        <v>0.36385064384824717</v>
      </c>
      <c r="M68" s="215">
        <v>1</v>
      </c>
      <c r="N68" s="216">
        <v>7.6119518421650696</v>
      </c>
      <c r="O68" s="216">
        <v>6.3363724718379215</v>
      </c>
      <c r="P68" s="216">
        <v>5.2988600078229924</v>
      </c>
      <c r="Q68" s="216">
        <v>16.191145908847439</v>
      </c>
      <c r="R68" s="216">
        <v>14.40516529569452</v>
      </c>
      <c r="S68" s="216">
        <v>51.162288664216327</v>
      </c>
      <c r="T68" s="216">
        <v>25.773250471465204</v>
      </c>
      <c r="U68" s="216">
        <v>5.539355863737776</v>
      </c>
      <c r="V68" s="213">
        <v>775.22390368433014</v>
      </c>
      <c r="W68" s="214">
        <v>9362.7690476018906</v>
      </c>
    </row>
    <row r="69" spans="1:23">
      <c r="A69" s="209">
        <v>780</v>
      </c>
      <c r="B69" s="210">
        <v>1543.5209398412844</v>
      </c>
      <c r="C69" s="210">
        <v>1543.7126630808925</v>
      </c>
      <c r="D69" s="211">
        <v>0</v>
      </c>
      <c r="E69" s="211">
        <v>0.191723239608109</v>
      </c>
      <c r="F69" s="211">
        <v>0.42096044575812164</v>
      </c>
      <c r="G69" s="211">
        <v>0.40009128609168521</v>
      </c>
      <c r="H69" s="211">
        <v>1.0542499540917376</v>
      </c>
      <c r="I69" s="211">
        <v>0.97682480507953495</v>
      </c>
      <c r="J69" s="211">
        <v>3.3507595587102621</v>
      </c>
      <c r="K69" s="211">
        <v>1.6844114760428595</v>
      </c>
      <c r="L69" s="211">
        <v>0.36174425777382219</v>
      </c>
      <c r="M69" s="215">
        <v>1</v>
      </c>
      <c r="N69" s="216">
        <v>2.3880481578349304</v>
      </c>
      <c r="O69" s="216">
        <v>1.8434406675379822</v>
      </c>
      <c r="P69" s="216">
        <v>1.9946222082918046</v>
      </c>
      <c r="Q69" s="216">
        <v>5.9406429456109073</v>
      </c>
      <c r="R69" s="216">
        <v>4.8464674190645578</v>
      </c>
      <c r="S69" s="216">
        <v>16.072620153421205</v>
      </c>
      <c r="T69" s="216">
        <v>8.0652928675899016</v>
      </c>
      <c r="U69" s="216">
        <v>1.7327555681530002</v>
      </c>
      <c r="V69" s="213">
        <v>780</v>
      </c>
      <c r="W69" s="214">
        <v>9363.8632231284373</v>
      </c>
    </row>
    <row r="70" spans="1:23">
      <c r="A70" s="209">
        <v>797.62390368433012</v>
      </c>
      <c r="B70" s="210">
        <v>1542.9531538455049</v>
      </c>
      <c r="C70" s="210">
        <v>1543.0690734762466</v>
      </c>
      <c r="D70" s="211">
        <v>0</v>
      </c>
      <c r="E70" s="211">
        <v>0.11591963074170053</v>
      </c>
      <c r="F70" s="211">
        <v>0.56078050808633861</v>
      </c>
      <c r="G70" s="211">
        <v>0.13324612235554656</v>
      </c>
      <c r="H70" s="211">
        <v>2.1571757620365162</v>
      </c>
      <c r="I70" s="211">
        <v>0.24325285035956526</v>
      </c>
      <c r="J70" s="211">
        <v>3.3123845933355653</v>
      </c>
      <c r="K70" s="211">
        <v>1.652887853377246</v>
      </c>
      <c r="L70" s="211">
        <v>0.35386574911434887</v>
      </c>
      <c r="M70" s="215">
        <v>1</v>
      </c>
      <c r="N70" s="216">
        <v>8.8119518421650582</v>
      </c>
      <c r="O70" s="216">
        <v>8.6510540067585726</v>
      </c>
      <c r="P70" s="216">
        <v>4.6997435588621217</v>
      </c>
      <c r="Q70" s="216">
        <v>28.298928755212607</v>
      </c>
      <c r="R70" s="216">
        <v>10.751265543431003</v>
      </c>
      <c r="S70" s="216">
        <v>58.715305385231567</v>
      </c>
      <c r="T70" s="216">
        <v>29.40812097373971</v>
      </c>
      <c r="U70" s="216">
        <v>6.3059209184699681</v>
      </c>
      <c r="V70" s="213">
        <v>797.62390368433012</v>
      </c>
      <c r="W70" s="214">
        <v>9381.4108863402198</v>
      </c>
    </row>
    <row r="71" spans="1:23">
      <c r="A71" s="209">
        <v>800</v>
      </c>
      <c r="B71" s="210">
        <v>1542.8696644387674</v>
      </c>
      <c r="C71" s="210">
        <v>1542.9814189541503</v>
      </c>
      <c r="D71" s="211">
        <v>0</v>
      </c>
      <c r="E71" s="211">
        <v>0.11175451538292691</v>
      </c>
      <c r="F71" s="211">
        <v>0.59301541094486332</v>
      </c>
      <c r="G71" s="211">
        <v>8.394310059607879E-2</v>
      </c>
      <c r="H71" s="211">
        <v>2.2598103680257804</v>
      </c>
      <c r="I71" s="211">
        <v>0.15992932299179566</v>
      </c>
      <c r="J71" s="211">
        <v>3.3126776591545344</v>
      </c>
      <c r="K71" s="211">
        <v>1.6528878533770437</v>
      </c>
      <c r="L71" s="211">
        <v>0.35386317802397393</v>
      </c>
      <c r="M71" s="215">
        <v>1</v>
      </c>
      <c r="N71" s="216">
        <v>1.1880481578349418</v>
      </c>
      <c r="O71" s="216">
        <v>1.3707651161224932</v>
      </c>
      <c r="P71" s="216">
        <v>0.25803125622928097</v>
      </c>
      <c r="Q71" s="216">
        <v>5.2475922350030002</v>
      </c>
      <c r="R71" s="216">
        <v>0.47899983832197252</v>
      </c>
      <c r="S71" s="216">
        <v>7.8708930046126726</v>
      </c>
      <c r="T71" s="216">
        <v>3.9274207386249365</v>
      </c>
      <c r="U71" s="216">
        <v>0.84081604813318411</v>
      </c>
      <c r="V71" s="213">
        <v>800</v>
      </c>
      <c r="W71" s="214">
        <v>9386.1794787369017</v>
      </c>
    </row>
    <row r="72" spans="1:23">
      <c r="A72" s="209">
        <v>820</v>
      </c>
      <c r="B72" s="210">
        <v>1542.0825476571335</v>
      </c>
      <c r="C72" s="210">
        <v>1542.3509172756458</v>
      </c>
      <c r="D72" s="211">
        <v>0</v>
      </c>
      <c r="E72" s="211">
        <v>0.26836961851222441</v>
      </c>
      <c r="F72" s="211">
        <v>0.39106715681150905</v>
      </c>
      <c r="G72" s="211">
        <v>0.29679890917882179</v>
      </c>
      <c r="H72" s="211">
        <v>0.68833030491100011</v>
      </c>
      <c r="I72" s="211">
        <v>0.55163347023523701</v>
      </c>
      <c r="J72" s="211">
        <v>3.3036729664993167</v>
      </c>
      <c r="K72" s="211">
        <v>1.6528878533770168</v>
      </c>
      <c r="L72" s="211">
        <v>0.3538850228230821</v>
      </c>
      <c r="M72" s="215">
        <v>1</v>
      </c>
      <c r="N72" s="216">
        <v>10</v>
      </c>
      <c r="O72" s="216">
        <v>9.8408256775637231</v>
      </c>
      <c r="P72" s="216">
        <v>3.8074200977490058</v>
      </c>
      <c r="Q72" s="216">
        <v>29.481406729367805</v>
      </c>
      <c r="R72" s="216">
        <v>7.1156279322703266</v>
      </c>
      <c r="S72" s="216">
        <v>66.163506256538511</v>
      </c>
      <c r="T72" s="216">
        <v>33.057757067540606</v>
      </c>
      <c r="U72" s="216">
        <v>7.0774820084705601</v>
      </c>
      <c r="V72" s="213">
        <v>820</v>
      </c>
      <c r="W72" s="214">
        <v>9408.5452575339987</v>
      </c>
    </row>
    <row r="73" spans="1:23">
      <c r="A73" s="209">
        <v>820.02390368433009</v>
      </c>
      <c r="B73" s="210">
        <v>1542.0816125819692</v>
      </c>
      <c r="C73" s="210">
        <v>1542.3502917146543</v>
      </c>
      <c r="D73" s="211">
        <v>0</v>
      </c>
      <c r="E73" s="211">
        <v>0.26867913268506527</v>
      </c>
      <c r="F73" s="211">
        <v>0.38931983720892166</v>
      </c>
      <c r="G73" s="211">
        <v>0.29877893315871518</v>
      </c>
      <c r="H73" s="211">
        <v>0.68607335882893672</v>
      </c>
      <c r="I73" s="211">
        <v>0.55360120162286619</v>
      </c>
      <c r="J73" s="211">
        <v>3.3036888600962979</v>
      </c>
      <c r="K73" s="211">
        <v>1.652887853377095</v>
      </c>
      <c r="L73" s="211">
        <v>0.35388504685250144</v>
      </c>
      <c r="M73" s="215">
        <v>1</v>
      </c>
      <c r="N73" s="216">
        <v>1.1951842165046855E-2</v>
      </c>
      <c r="O73" s="216">
        <v>9.3270621801875512E-3</v>
      </c>
      <c r="P73" s="216">
        <v>7.1182523686174025E-3</v>
      </c>
      <c r="Q73" s="216">
        <v>1.6426655660081856E-2</v>
      </c>
      <c r="R73" s="216">
        <v>1.3209590353385403E-2</v>
      </c>
      <c r="S73" s="216">
        <v>7.8970145678826473E-2</v>
      </c>
      <c r="T73" s="216">
        <v>3.9510109480171363E-2</v>
      </c>
      <c r="U73" s="216">
        <v>8.4591561619067907E-3</v>
      </c>
      <c r="V73" s="213">
        <v>820.02390368433009</v>
      </c>
      <c r="W73" s="214">
        <v>9408.5484745993053</v>
      </c>
    </row>
    <row r="74" spans="1:23">
      <c r="A74" s="209">
        <v>840</v>
      </c>
      <c r="B74" s="210">
        <v>1541.6586347437697</v>
      </c>
      <c r="C74" s="210">
        <v>1541.9350177777815</v>
      </c>
      <c r="D74" s="211">
        <v>0</v>
      </c>
      <c r="E74" s="211">
        <v>0.27638303401181474</v>
      </c>
      <c r="F74" s="211">
        <v>0.32207993097704463</v>
      </c>
      <c r="G74" s="211">
        <v>0.40955934780553516</v>
      </c>
      <c r="H74" s="211">
        <v>0.49856193551133732</v>
      </c>
      <c r="I74" s="211">
        <v>1.3088139296503671</v>
      </c>
      <c r="J74" s="211">
        <v>3.3031606181492128</v>
      </c>
      <c r="K74" s="211">
        <v>1.6528878533770317</v>
      </c>
      <c r="L74" s="211">
        <v>0.35388426671114015</v>
      </c>
      <c r="M74" s="215">
        <v>1</v>
      </c>
      <c r="N74" s="216">
        <v>9.9880481578349531</v>
      </c>
      <c r="O74" s="216">
        <v>7.1054951441140535</v>
      </c>
      <c r="P74" s="216">
        <v>7.0749168623089576</v>
      </c>
      <c r="Q74" s="216">
        <v>11.832194369341641</v>
      </c>
      <c r="R74" s="216">
        <v>18.60189202103756</v>
      </c>
      <c r="S74" s="216">
        <v>65.989530760282904</v>
      </c>
      <c r="T74" s="216">
        <v>33.018246958061098</v>
      </c>
      <c r="U74" s="216">
        <v>7.0692339885114395</v>
      </c>
      <c r="V74" s="213">
        <v>840</v>
      </c>
      <c r="W74" s="214">
        <v>9401.778776947609</v>
      </c>
    </row>
    <row r="75" spans="1:23">
      <c r="A75" s="209">
        <v>860</v>
      </c>
      <c r="B75" s="210">
        <v>1541.44250051782</v>
      </c>
      <c r="C75" s="210">
        <v>1541.6264193701791</v>
      </c>
      <c r="D75" s="211">
        <v>0</v>
      </c>
      <c r="E75" s="211">
        <v>0.18391885235905647</v>
      </c>
      <c r="F75" s="211">
        <v>0.11709369608536696</v>
      </c>
      <c r="G75" s="211">
        <v>0.75644212337354566</v>
      </c>
      <c r="H75" s="211">
        <v>0.53518294600177807</v>
      </c>
      <c r="I75" s="211">
        <v>1.6726924387105648</v>
      </c>
      <c r="J75" s="211">
        <v>3.3038658314148845</v>
      </c>
      <c r="K75" s="211">
        <v>1.6528878533770317</v>
      </c>
      <c r="L75" s="211">
        <v>0.35389765886255997</v>
      </c>
      <c r="M75" s="215">
        <v>1</v>
      </c>
      <c r="N75" s="216">
        <v>10</v>
      </c>
      <c r="O75" s="216">
        <v>4.3917362706241159</v>
      </c>
      <c r="P75" s="216">
        <v>11.660014711790808</v>
      </c>
      <c r="Q75" s="216">
        <v>10.337448815131154</v>
      </c>
      <c r="R75" s="216">
        <v>29.815063683609321</v>
      </c>
      <c r="S75" s="216">
        <v>66.07026449564097</v>
      </c>
      <c r="T75" s="216">
        <v>33.057757067540635</v>
      </c>
      <c r="U75" s="216">
        <v>7.0778192557370012</v>
      </c>
      <c r="V75" s="213">
        <v>860</v>
      </c>
      <c r="W75" s="214">
        <v>9382.3011620791312</v>
      </c>
    </row>
    <row r="76" spans="1:23">
      <c r="A76" s="209">
        <v>880</v>
      </c>
      <c r="B76" s="210">
        <v>1541.1314863371081</v>
      </c>
      <c r="C76" s="210">
        <v>1541.3178209626349</v>
      </c>
      <c r="D76" s="211">
        <v>0</v>
      </c>
      <c r="E76" s="211">
        <v>0.18633462552679703</v>
      </c>
      <c r="F76" s="211">
        <v>0.38111690797990316</v>
      </c>
      <c r="G76" s="211">
        <v>0.28140762894354243</v>
      </c>
      <c r="H76" s="211">
        <v>0.86901491218747395</v>
      </c>
      <c r="I76" s="211">
        <v>0.55655423660057157</v>
      </c>
      <c r="J76" s="211">
        <v>3.2974689450529491</v>
      </c>
      <c r="K76" s="211">
        <v>1.6528878533770321</v>
      </c>
      <c r="L76" s="211">
        <v>0.35388117164763111</v>
      </c>
      <c r="M76" s="215">
        <v>1</v>
      </c>
      <c r="N76" s="216">
        <v>10</v>
      </c>
      <c r="O76" s="216">
        <v>4.9821060406527016</v>
      </c>
      <c r="P76" s="216">
        <v>10.378497523170882</v>
      </c>
      <c r="Q76" s="216">
        <v>14.04197858189252</v>
      </c>
      <c r="R76" s="216">
        <v>22.292466753111366</v>
      </c>
      <c r="S76" s="216">
        <v>66.013347764678343</v>
      </c>
      <c r="T76" s="216">
        <v>33.057757067540635</v>
      </c>
      <c r="U76" s="216">
        <v>7.0777883051019108</v>
      </c>
      <c r="V76" s="213">
        <v>880</v>
      </c>
      <c r="W76" s="214">
        <v>9374.0506739079119</v>
      </c>
    </row>
    <row r="77" spans="1:23">
      <c r="A77" s="209">
        <v>900</v>
      </c>
      <c r="B77" s="210">
        <v>1540.8578248681733</v>
      </c>
      <c r="C77" s="210">
        <v>1541.0894424986327</v>
      </c>
      <c r="D77" s="211">
        <v>0</v>
      </c>
      <c r="E77" s="211">
        <v>0.23161763045936823</v>
      </c>
      <c r="F77" s="211">
        <v>0.49777863742709627</v>
      </c>
      <c r="G77" s="211">
        <v>0.1473343379566909</v>
      </c>
      <c r="H77" s="211">
        <v>0.82914085854912023</v>
      </c>
      <c r="I77" s="211">
        <v>0.43991155433919577</v>
      </c>
      <c r="J77" s="211">
        <v>3.2990986302160938</v>
      </c>
      <c r="K77" s="211">
        <v>1.6528878533770321</v>
      </c>
      <c r="L77" s="211">
        <v>0.35388180518295453</v>
      </c>
      <c r="M77" s="215">
        <v>1</v>
      </c>
      <c r="N77" s="216">
        <v>10</v>
      </c>
      <c r="O77" s="216">
        <v>8.7889554540699937</v>
      </c>
      <c r="P77" s="216">
        <v>4.2874196690023334</v>
      </c>
      <c r="Q77" s="216">
        <v>16.981557707365941</v>
      </c>
      <c r="R77" s="216">
        <v>9.9646579093976744</v>
      </c>
      <c r="S77" s="216">
        <v>65.96567575269043</v>
      </c>
      <c r="T77" s="216">
        <v>33.057757067540642</v>
      </c>
      <c r="U77" s="216">
        <v>7.0776297683058562</v>
      </c>
      <c r="V77" s="213">
        <v>900</v>
      </c>
      <c r="W77" s="214">
        <v>9381.0675737058809</v>
      </c>
    </row>
    <row r="78" spans="1:23">
      <c r="A78" s="209">
        <v>920</v>
      </c>
      <c r="B78" s="210">
        <v>1540.8181849063258</v>
      </c>
      <c r="C78" s="210">
        <v>1541.0215039217146</v>
      </c>
      <c r="D78" s="211">
        <v>0</v>
      </c>
      <c r="E78" s="211">
        <v>0.20331901538884267</v>
      </c>
      <c r="F78" s="211">
        <v>0.3573475460885378</v>
      </c>
      <c r="G78" s="211">
        <v>0.29840292861422241</v>
      </c>
      <c r="H78" s="211">
        <v>0.62493501056699396</v>
      </c>
      <c r="I78" s="211">
        <v>0.54065489494200369</v>
      </c>
      <c r="J78" s="211">
        <v>3.3033953531249427</v>
      </c>
      <c r="K78" s="211">
        <v>1.6528878533770321</v>
      </c>
      <c r="L78" s="211">
        <v>0.35388614520929718</v>
      </c>
      <c r="M78" s="215">
        <v>1</v>
      </c>
      <c r="N78" s="216">
        <v>10</v>
      </c>
      <c r="O78" s="216">
        <v>8.5512618351563408</v>
      </c>
      <c r="P78" s="216">
        <v>4.4573726657091326</v>
      </c>
      <c r="Q78" s="216">
        <v>14.540758691161141</v>
      </c>
      <c r="R78" s="216">
        <v>9.805664492811994</v>
      </c>
      <c r="S78" s="216">
        <v>66.024939833410357</v>
      </c>
      <c r="T78" s="216">
        <v>33.057757067540642</v>
      </c>
      <c r="U78" s="216">
        <v>7.0776795039225169</v>
      </c>
      <c r="V78" s="213">
        <v>920</v>
      </c>
      <c r="W78" s="214">
        <v>9385.8026679042305</v>
      </c>
    </row>
    <row r="79" spans="1:23">
      <c r="A79" s="209">
        <v>935.7208055680278</v>
      </c>
      <c r="B79" s="210">
        <v>1540.7926256327773</v>
      </c>
      <c r="C79" s="210">
        <v>1541.0311575704836</v>
      </c>
      <c r="D79" s="211">
        <v>0</v>
      </c>
      <c r="E79" s="211">
        <v>0.23853193770628422</v>
      </c>
      <c r="F79" s="211">
        <v>0.52526709914685876</v>
      </c>
      <c r="G79" s="211">
        <v>0.13571602037518229</v>
      </c>
      <c r="H79" s="211">
        <v>0.54447315003139007</v>
      </c>
      <c r="I79" s="211">
        <v>0.52032135664226276</v>
      </c>
      <c r="J79" s="211">
        <v>3.3037969784263654</v>
      </c>
      <c r="K79" s="211">
        <v>1.652887853377095</v>
      </c>
      <c r="L79" s="211">
        <v>0.35388534551846551</v>
      </c>
      <c r="M79" s="215">
        <v>1</v>
      </c>
      <c r="N79" s="216">
        <v>7.8604027840138997</v>
      </c>
      <c r="O79" s="216">
        <v>6.9377066146197519</v>
      </c>
      <c r="P79" s="216">
        <v>3.4123497952295052</v>
      </c>
      <c r="Q79" s="216">
        <v>9.1920191612161126</v>
      </c>
      <c r="R79" s="216">
        <v>8.3397006817255992</v>
      </c>
      <c r="S79" s="216">
        <v>51.935192997441192</v>
      </c>
      <c r="T79" s="216">
        <v>25.984728568695655</v>
      </c>
      <c r="U79" s="216">
        <v>5.5633689961621737</v>
      </c>
      <c r="V79" s="213">
        <v>935.7208055680278</v>
      </c>
      <c r="W79" s="214">
        <v>9386.6549863837208</v>
      </c>
    </row>
    <row r="80" spans="1:23">
      <c r="A80" s="209">
        <v>940</v>
      </c>
      <c r="B80" s="210">
        <v>1540.7986989910132</v>
      </c>
      <c r="C80" s="210">
        <v>1541.0337852882221</v>
      </c>
      <c r="D80" s="211">
        <v>0</v>
      </c>
      <c r="E80" s="211">
        <v>0.23508629720890895</v>
      </c>
      <c r="F80" s="211">
        <v>0.41986861601023717</v>
      </c>
      <c r="G80" s="211">
        <v>0.23552865022163008</v>
      </c>
      <c r="H80" s="211">
        <v>0.64706254289010356</v>
      </c>
      <c r="I80" s="211">
        <v>0.54577586501393149</v>
      </c>
      <c r="J80" s="211">
        <v>3.3030029988064324</v>
      </c>
      <c r="K80" s="211">
        <v>1.6528878533770299</v>
      </c>
      <c r="L80" s="211">
        <v>0.35388389396526865</v>
      </c>
      <c r="M80" s="215">
        <v>1</v>
      </c>
      <c r="N80" s="216">
        <v>2.1395972159861003</v>
      </c>
      <c r="O80" s="216">
        <v>2.0222097448791545</v>
      </c>
      <c r="P80" s="216">
        <v>0.79431406365861668</v>
      </c>
      <c r="Q80" s="216">
        <v>2.5494064513228967</v>
      </c>
      <c r="R80" s="216">
        <v>2.28101864742611</v>
      </c>
      <c r="S80" s="216">
        <v>14.135890837864325</v>
      </c>
      <c r="T80" s="216">
        <v>7.0730284988456091</v>
      </c>
      <c r="U80" s="216">
        <v>1.5143410943599971</v>
      </c>
      <c r="V80" s="213">
        <v>940</v>
      </c>
      <c r="W80" s="214">
        <v>9386.9233741876178</v>
      </c>
    </row>
    <row r="81" spans="1:23">
      <c r="A81" s="209">
        <v>958.12080556802778</v>
      </c>
      <c r="B81" s="210">
        <v>1540.7380434105871</v>
      </c>
      <c r="C81" s="210">
        <v>1541.044912701007</v>
      </c>
      <c r="D81" s="211">
        <v>0</v>
      </c>
      <c r="E81" s="211">
        <v>0.30686929041985422</v>
      </c>
      <c r="F81" s="211">
        <v>0.55371811981239316</v>
      </c>
      <c r="G81" s="211">
        <v>8.5964110593799187E-2</v>
      </c>
      <c r="H81" s="211">
        <v>0.5078171448832508</v>
      </c>
      <c r="I81" s="211">
        <v>0.42721009615447286</v>
      </c>
      <c r="J81" s="211">
        <v>3.2979969215388931</v>
      </c>
      <c r="K81" s="211">
        <v>1.6528878533772247</v>
      </c>
      <c r="L81" s="211">
        <v>0.35387791504146959</v>
      </c>
      <c r="M81" s="215">
        <v>1</v>
      </c>
      <c r="N81" s="216">
        <v>9.0604027840138883</v>
      </c>
      <c r="O81" s="216">
        <v>8.8210879717263531</v>
      </c>
      <c r="P81" s="216">
        <v>2.9128539051324265</v>
      </c>
      <c r="Q81" s="216">
        <v>10.463675138302792</v>
      </c>
      <c r="R81" s="216">
        <v>8.8156447113766401</v>
      </c>
      <c r="S81" s="216">
        <v>59.807718055572238</v>
      </c>
      <c r="T81" s="216">
        <v>29.951659416801728</v>
      </c>
      <c r="U81" s="216">
        <v>6.4126070647433568</v>
      </c>
      <c r="V81" s="213">
        <v>958.12080556802778</v>
      </c>
      <c r="W81" s="214">
        <v>9388.571404614544</v>
      </c>
    </row>
    <row r="82" spans="1:23">
      <c r="A82" s="209">
        <v>960</v>
      </c>
      <c r="B82" s="210">
        <v>1540.7513629785972</v>
      </c>
      <c r="C82" s="210">
        <v>1541.0460666547879</v>
      </c>
      <c r="D82" s="211">
        <v>0</v>
      </c>
      <c r="E82" s="211">
        <v>0.29470367619069293</v>
      </c>
      <c r="F82" s="211">
        <v>0.5584480155896564</v>
      </c>
      <c r="G82" s="211">
        <v>8.1701053078591102E-2</v>
      </c>
      <c r="H82" s="211">
        <v>0.51244666471091627</v>
      </c>
      <c r="I82" s="211">
        <v>0.40591324511679716</v>
      </c>
      <c r="J82" s="211">
        <v>3.3030560565257181</v>
      </c>
      <c r="K82" s="211">
        <v>1.6562458387284011</v>
      </c>
      <c r="L82" s="211">
        <v>0.35471506984490331</v>
      </c>
      <c r="M82" s="215">
        <v>1</v>
      </c>
      <c r="N82" s="216">
        <v>0.93959721598611168</v>
      </c>
      <c r="O82" s="216">
        <v>1.0449882045377987</v>
      </c>
      <c r="P82" s="216">
        <v>0.15753772100443367</v>
      </c>
      <c r="Q82" s="216">
        <v>0.95863703506606379</v>
      </c>
      <c r="R82" s="216">
        <v>0.78280037203153252</v>
      </c>
      <c r="S82" s="216">
        <v>6.2023310007663408</v>
      </c>
      <c r="T82" s="216">
        <v>3.109252804428289</v>
      </c>
      <c r="U82" s="216">
        <v>0.66579199586652493</v>
      </c>
      <c r="V82" s="213">
        <v>960</v>
      </c>
      <c r="W82" s="214">
        <v>9388.7472412775787</v>
      </c>
    </row>
    <row r="83" spans="1:23">
      <c r="A83" s="209">
        <v>980</v>
      </c>
      <c r="B83" s="210">
        <v>1540.9082592247287</v>
      </c>
      <c r="C83" s="210">
        <v>1541.2401131024235</v>
      </c>
      <c r="D83" s="211">
        <v>0</v>
      </c>
      <c r="E83" s="211">
        <v>0.33185387769481167</v>
      </c>
      <c r="F83" s="211">
        <v>0.13849269505902168</v>
      </c>
      <c r="G83" s="211">
        <v>0.58679672302901242</v>
      </c>
      <c r="H83" s="211">
        <v>5.6815471706476384E-2</v>
      </c>
      <c r="I83" s="211">
        <v>1.4536040721234802</v>
      </c>
      <c r="J83" s="211">
        <v>3.3667509526002291</v>
      </c>
      <c r="K83" s="211">
        <v>1.691984922536145</v>
      </c>
      <c r="L83" s="211">
        <v>0.36363157184666917</v>
      </c>
      <c r="M83" s="215">
        <v>1</v>
      </c>
      <c r="N83" s="216">
        <v>10</v>
      </c>
      <c r="O83" s="216">
        <v>6.9694071064867806</v>
      </c>
      <c r="P83" s="216">
        <v>6.684977761076035</v>
      </c>
      <c r="Q83" s="216">
        <v>5.6926213641739265</v>
      </c>
      <c r="R83" s="216">
        <v>18.595173172402774</v>
      </c>
      <c r="S83" s="216">
        <v>66.698070091259467</v>
      </c>
      <c r="T83" s="216">
        <v>33.482307612645464</v>
      </c>
      <c r="U83" s="216">
        <v>7.1834664169157243</v>
      </c>
      <c r="V83" s="213">
        <v>980</v>
      </c>
      <c r="W83" s="214">
        <v>9375.8446894693498</v>
      </c>
    </row>
    <row r="84" spans="1:23">
      <c r="A84" s="209">
        <v>980.52080556802775</v>
      </c>
      <c r="B84" s="210">
        <v>1540.9100515108439</v>
      </c>
      <c r="C84" s="210">
        <v>1541.2451661259984</v>
      </c>
      <c r="D84" s="211">
        <v>0</v>
      </c>
      <c r="E84" s="211">
        <v>0.33511461515445262</v>
      </c>
      <c r="F84" s="211">
        <v>0.12309252209603792</v>
      </c>
      <c r="G84" s="211">
        <v>0.60428000878006649</v>
      </c>
      <c r="H84" s="211">
        <v>4.7649601893220872E-2</v>
      </c>
      <c r="I84" s="211">
        <v>1.4846540384547116</v>
      </c>
      <c r="J84" s="211">
        <v>3.3683173822776347</v>
      </c>
      <c r="K84" s="211">
        <v>1.6929155914695881</v>
      </c>
      <c r="L84" s="211">
        <v>0.36386368224701759</v>
      </c>
      <c r="M84" s="215">
        <v>1</v>
      </c>
      <c r="N84" s="216">
        <v>0.26040278401387695</v>
      </c>
      <c r="O84" s="216">
        <v>6.8117518804052091E-2</v>
      </c>
      <c r="P84" s="216">
        <v>0.310159696937234</v>
      </c>
      <c r="Q84" s="216">
        <v>2.7202995997575724E-2</v>
      </c>
      <c r="R84" s="216">
        <v>0.76513059214591506</v>
      </c>
      <c r="S84" s="216">
        <v>1.7538305449259024</v>
      </c>
      <c r="T84" s="216">
        <v>0.88143751745709598</v>
      </c>
      <c r="U84" s="216">
        <v>0.18944178952287885</v>
      </c>
      <c r="V84" s="213">
        <v>980.52080556802775</v>
      </c>
      <c r="W84" s="214">
        <v>9375.1067618732013</v>
      </c>
    </row>
    <row r="85" spans="1:23">
      <c r="A85" s="209">
        <v>998.32222339475595</v>
      </c>
      <c r="B85" s="210">
        <v>1541.06489442772</v>
      </c>
      <c r="C85" s="210">
        <v>1541.4178812205791</v>
      </c>
      <c r="D85" s="211">
        <v>0</v>
      </c>
      <c r="E85" s="211">
        <v>0.35298679285915568</v>
      </c>
      <c r="F85" s="211">
        <v>0.32093713184432132</v>
      </c>
      <c r="G85" s="211">
        <v>0.38150921975141006</v>
      </c>
      <c r="H85" s="211">
        <v>6.0992010678114938E-2</v>
      </c>
      <c r="I85" s="211">
        <v>0.80685532013160766</v>
      </c>
      <c r="J85" s="211">
        <v>3.3681733046321103</v>
      </c>
      <c r="K85" s="211">
        <v>1.6929155914695881</v>
      </c>
      <c r="L85" s="211">
        <v>0.36386133392768749</v>
      </c>
      <c r="M85" s="215">
        <v>1</v>
      </c>
      <c r="N85" s="216">
        <v>8.9007089133640989</v>
      </c>
      <c r="O85" s="216">
        <v>3.9521786986249321</v>
      </c>
      <c r="P85" s="216">
        <v>8.7742229730884311</v>
      </c>
      <c r="Q85" s="216">
        <v>0.96698736937593777</v>
      </c>
      <c r="R85" s="216">
        <v>20.396057773026502</v>
      </c>
      <c r="S85" s="216">
        <v>59.959542701771809</v>
      </c>
      <c r="T85" s="216">
        <v>30.136297789132836</v>
      </c>
      <c r="U85" s="216">
        <v>6.477268537944231</v>
      </c>
      <c r="V85" s="213">
        <v>998.32222339475595</v>
      </c>
      <c r="W85" s="214">
        <v>9355.6776914695511</v>
      </c>
    </row>
    <row r="86" spans="1:23">
      <c r="A86" s="209">
        <v>1000</v>
      </c>
      <c r="B86" s="210">
        <v>1541.1078346206341</v>
      </c>
      <c r="C86" s="210">
        <v>1541.4341595501173</v>
      </c>
      <c r="D86" s="211">
        <v>0</v>
      </c>
      <c r="E86" s="211">
        <v>0.32632492948323488</v>
      </c>
      <c r="F86" s="211">
        <v>0.50485858568014486</v>
      </c>
      <c r="G86" s="211">
        <v>0.18372911950901544</v>
      </c>
      <c r="H86" s="211">
        <v>0.17173588589056932</v>
      </c>
      <c r="I86" s="211">
        <v>0.65800642481878602</v>
      </c>
      <c r="J86" s="211">
        <v>3.3627626224112608</v>
      </c>
      <c r="K86" s="211">
        <v>1.6899174412385904</v>
      </c>
      <c r="L86" s="211">
        <v>0.36311314685364471</v>
      </c>
      <c r="M86" s="215">
        <v>1</v>
      </c>
      <c r="N86" s="216">
        <v>0.83888830262202418</v>
      </c>
      <c r="O86" s="216">
        <v>0.6927503677866359</v>
      </c>
      <c r="P86" s="216">
        <v>0.47417183099907012</v>
      </c>
      <c r="Q86" s="216">
        <v>0.19523271012529755</v>
      </c>
      <c r="R86" s="216">
        <v>1.2288553827973723</v>
      </c>
      <c r="S86" s="216">
        <v>5.6465034148950144</v>
      </c>
      <c r="T86" s="216">
        <v>2.8378190608622784</v>
      </c>
      <c r="U86" s="216">
        <v>0.60985038823217907</v>
      </c>
      <c r="V86" s="213">
        <v>1000</v>
      </c>
      <c r="W86" s="214">
        <v>9354.6440687968789</v>
      </c>
    </row>
    <row r="87" spans="1:23">
      <c r="A87" s="209">
        <v>1020</v>
      </c>
      <c r="B87" s="210">
        <v>1541.3837710934458</v>
      </c>
      <c r="C87" s="210">
        <v>1541.5650232360349</v>
      </c>
      <c r="D87" s="211">
        <v>0</v>
      </c>
      <c r="E87" s="211">
        <v>0.18125214258907363</v>
      </c>
      <c r="F87" s="211">
        <v>0.40009943454675295</v>
      </c>
      <c r="G87" s="211">
        <v>0.28882788759593542</v>
      </c>
      <c r="H87" s="211">
        <v>1.0305130749327862</v>
      </c>
      <c r="I87" s="211">
        <v>0.56856912882122013</v>
      </c>
      <c r="J87" s="211">
        <v>3.3015564526202335</v>
      </c>
      <c r="K87" s="211">
        <v>1.654178413646668</v>
      </c>
      <c r="L87" s="211">
        <v>0.35421149628761783</v>
      </c>
      <c r="M87" s="215">
        <v>1</v>
      </c>
      <c r="N87" s="216">
        <v>10</v>
      </c>
      <c r="O87" s="216">
        <v>9.0495802022689791</v>
      </c>
      <c r="P87" s="216">
        <v>4.7255700710495088</v>
      </c>
      <c r="Q87" s="216">
        <v>12.022489608233556</v>
      </c>
      <c r="R87" s="216">
        <v>12.265755536400063</v>
      </c>
      <c r="S87" s="216">
        <v>66.643190750314943</v>
      </c>
      <c r="T87" s="216">
        <v>33.440958548852585</v>
      </c>
      <c r="U87" s="216">
        <v>7.1732464314126254</v>
      </c>
      <c r="V87" s="213">
        <v>1020</v>
      </c>
      <c r="W87" s="214">
        <v>9354.4008028687131</v>
      </c>
    </row>
    <row r="88" spans="1:23">
      <c r="A88" s="209">
        <v>1020.7222233947559</v>
      </c>
      <c r="B88" s="210">
        <v>1541.3822312118718</v>
      </c>
      <c r="C88" s="210">
        <v>1541.5673851884203</v>
      </c>
      <c r="D88" s="211">
        <v>0</v>
      </c>
      <c r="E88" s="211">
        <v>0.18515397654846311</v>
      </c>
      <c r="F88" s="211">
        <v>0.10567973313490406</v>
      </c>
      <c r="G88" s="211">
        <v>0.64006750045113625</v>
      </c>
      <c r="H88" s="211">
        <v>0.84335339133997289</v>
      </c>
      <c r="I88" s="211">
        <v>1.0887947424497728</v>
      </c>
      <c r="J88" s="211">
        <v>3.3010203389261696</v>
      </c>
      <c r="K88" s="211">
        <v>1.6528878533772238</v>
      </c>
      <c r="L88" s="211">
        <v>0.35389058436231036</v>
      </c>
      <c r="M88" s="215">
        <v>1</v>
      </c>
      <c r="N88" s="216">
        <v>0.36111169737796445</v>
      </c>
      <c r="O88" s="216">
        <v>0.18264277373993726</v>
      </c>
      <c r="P88" s="216">
        <v>0.33543499026424095</v>
      </c>
      <c r="Q88" s="216">
        <v>0.67667510029540423</v>
      </c>
      <c r="R88" s="216">
        <v>0.59849348072758235</v>
      </c>
      <c r="S88" s="216">
        <v>2.384267712263676</v>
      </c>
      <c r="T88" s="216">
        <v>1.1942203130264062</v>
      </c>
      <c r="U88" s="216">
        <v>0.25570394426036386</v>
      </c>
      <c r="V88" s="213">
        <v>1020.7222233947559</v>
      </c>
      <c r="W88" s="214">
        <v>9354.4789844882816</v>
      </c>
    </row>
    <row r="89" spans="1:23">
      <c r="A89" s="209">
        <v>1040</v>
      </c>
      <c r="B89" s="210">
        <v>1541.421597020526</v>
      </c>
      <c r="C89" s="210">
        <v>1541.5695213984582</v>
      </c>
      <c r="D89" s="211">
        <v>0</v>
      </c>
      <c r="E89" s="211">
        <v>0.14792437793221325</v>
      </c>
      <c r="F89" s="211">
        <v>0.58091027860091515</v>
      </c>
      <c r="G89" s="211">
        <v>0</v>
      </c>
      <c r="H89" s="211">
        <v>1.1471831071952425</v>
      </c>
      <c r="I89" s="211">
        <v>7.3253444052397865E-2</v>
      </c>
      <c r="J89" s="211">
        <v>3.2598117310213675</v>
      </c>
      <c r="K89" s="211">
        <v>1.6528878533773901</v>
      </c>
      <c r="L89" s="211">
        <v>0.35387512367906204</v>
      </c>
      <c r="M89" s="215">
        <v>1</v>
      </c>
      <c r="N89" s="216">
        <v>9.6388883026220356</v>
      </c>
      <c r="O89" s="216">
        <v>6.617964432817514</v>
      </c>
      <c r="P89" s="216">
        <v>6.1695391429869817</v>
      </c>
      <c r="Q89" s="216">
        <v>19.186558971673314</v>
      </c>
      <c r="R89" s="216">
        <v>11.200852671958922</v>
      </c>
      <c r="S89" s="216">
        <v>63.239127494484833</v>
      </c>
      <c r="T89" s="216">
        <v>31.864002790929138</v>
      </c>
      <c r="U89" s="216">
        <v>6.8220746042369873</v>
      </c>
      <c r="V89" s="213">
        <v>1040</v>
      </c>
      <c r="W89" s="214">
        <v>9362.464690787996</v>
      </c>
    </row>
    <row r="90" spans="1:23">
      <c r="A90" s="209">
        <v>1043.122223394756</v>
      </c>
      <c r="B90" s="210">
        <v>1541.3745471758884</v>
      </c>
      <c r="C90" s="210">
        <v>1541.5603600770701</v>
      </c>
      <c r="D90" s="211">
        <v>0</v>
      </c>
      <c r="E90" s="211">
        <v>0.18581290118163452</v>
      </c>
      <c r="F90" s="211">
        <v>0.59694102083847211</v>
      </c>
      <c r="G90" s="211">
        <v>0</v>
      </c>
      <c r="H90" s="211">
        <v>0.91736938760091613</v>
      </c>
      <c r="I90" s="211">
        <v>0.22089076882921921</v>
      </c>
      <c r="J90" s="211">
        <v>3.2699245395096872</v>
      </c>
      <c r="K90" s="211">
        <v>1.652887853377095</v>
      </c>
      <c r="L90" s="211">
        <v>0.35387560729756951</v>
      </c>
      <c r="M90" s="215">
        <v>1</v>
      </c>
      <c r="N90" s="216">
        <v>1.5611116973780099</v>
      </c>
      <c r="O90" s="216">
        <v>1.8387574413267165</v>
      </c>
      <c r="P90" s="216">
        <v>0</v>
      </c>
      <c r="Q90" s="216">
        <v>3.2229970494772364</v>
      </c>
      <c r="R90" s="216">
        <v>0.45919197144553991</v>
      </c>
      <c r="S90" s="216">
        <v>10.193647672719491</v>
      </c>
      <c r="T90" s="216">
        <v>5.1606851247224839</v>
      </c>
      <c r="U90" s="216">
        <v>1.1048779449554564</v>
      </c>
      <c r="V90" s="213">
        <v>1043.122223394756</v>
      </c>
      <c r="W90" s="214">
        <v>9365.2284958660275</v>
      </c>
    </row>
    <row r="91" spans="1:23">
      <c r="A91" s="209">
        <v>1060</v>
      </c>
      <c r="B91" s="210">
        <v>1541.1320074774558</v>
      </c>
      <c r="C91" s="210">
        <v>1541.5108367992216</v>
      </c>
      <c r="D91" s="211">
        <v>0</v>
      </c>
      <c r="E91" s="211">
        <v>0.37882932176580653</v>
      </c>
      <c r="F91" s="211">
        <v>0.5420994692571528</v>
      </c>
      <c r="G91" s="211">
        <v>0.44636090497837966</v>
      </c>
      <c r="H91" s="211">
        <v>1.257831648111849E-3</v>
      </c>
      <c r="I91" s="211">
        <v>0.96711469328747901</v>
      </c>
      <c r="J91" s="211">
        <v>3.287801980180701</v>
      </c>
      <c r="K91" s="211">
        <v>1.652887853377033</v>
      </c>
      <c r="L91" s="211">
        <v>0.35387846253364308</v>
      </c>
      <c r="M91" s="215">
        <v>1</v>
      </c>
      <c r="N91" s="216">
        <v>8.4388883026219901</v>
      </c>
      <c r="O91" s="216">
        <v>9.6122354680807884</v>
      </c>
      <c r="P91" s="216">
        <v>3.7667898197698135</v>
      </c>
      <c r="Q91" s="216">
        <v>7.7521924949907888</v>
      </c>
      <c r="R91" s="216">
        <v>10.025445397707637</v>
      </c>
      <c r="S91" s="216">
        <v>55.339921618809228</v>
      </c>
      <c r="T91" s="216">
        <v>27.897071942819352</v>
      </c>
      <c r="U91" s="216">
        <v>5.9726575410317269</v>
      </c>
      <c r="V91" s="213">
        <v>1060</v>
      </c>
      <c r="W91" s="214">
        <v>9362.9552429633113</v>
      </c>
    </row>
    <row r="92" spans="1:23">
      <c r="A92" s="209">
        <v>1080</v>
      </c>
      <c r="B92" s="210">
        <v>1541.2358088260517</v>
      </c>
      <c r="C92" s="210">
        <v>1541.452152199985</v>
      </c>
      <c r="D92" s="211">
        <v>0</v>
      </c>
      <c r="E92" s="211">
        <v>0.21634337393334135</v>
      </c>
      <c r="F92" s="211">
        <v>0.60882227109893916</v>
      </c>
      <c r="G92" s="211">
        <v>7.0580636297223553E-2</v>
      </c>
      <c r="H92" s="211">
        <v>0.59963396292570204</v>
      </c>
      <c r="I92" s="211">
        <v>0.36471144890161711</v>
      </c>
      <c r="J92" s="211">
        <v>3.2988198478707687</v>
      </c>
      <c r="K92" s="211">
        <v>1.652887853377033</v>
      </c>
      <c r="L92" s="211">
        <v>0.35388168988630087</v>
      </c>
      <c r="M92" s="215">
        <v>1</v>
      </c>
      <c r="N92" s="216">
        <v>10</v>
      </c>
      <c r="O92" s="216">
        <v>11.509217403560918</v>
      </c>
      <c r="P92" s="216">
        <v>5.1694154127560319</v>
      </c>
      <c r="Q92" s="216">
        <v>6.0089179457381388</v>
      </c>
      <c r="R92" s="216">
        <v>13.318261421890959</v>
      </c>
      <c r="S92" s="216">
        <v>65.866218280514701</v>
      </c>
      <c r="T92" s="216">
        <v>33.057757067540663</v>
      </c>
      <c r="U92" s="216">
        <v>7.077601524199439</v>
      </c>
      <c r="V92" s="213">
        <v>1080</v>
      </c>
      <c r="W92" s="214">
        <v>9355.6458994871591</v>
      </c>
    </row>
    <row r="93" spans="1:23">
      <c r="A93" s="209">
        <v>1100</v>
      </c>
      <c r="B93" s="210">
        <v>1541.2386061887955</v>
      </c>
      <c r="C93" s="210">
        <v>1541.4135554280365</v>
      </c>
      <c r="D93" s="211">
        <v>0</v>
      </c>
      <c r="E93" s="211">
        <v>0.17494923924095929</v>
      </c>
      <c r="F93" s="211">
        <v>0.35502083078228447</v>
      </c>
      <c r="G93" s="211">
        <v>0.27718782961291322</v>
      </c>
      <c r="H93" s="211">
        <v>0.86383959755411988</v>
      </c>
      <c r="I93" s="211">
        <v>0.43397495686516652</v>
      </c>
      <c r="J93" s="211">
        <v>3.2674601351256487</v>
      </c>
      <c r="K93" s="211">
        <v>1.6528878533770333</v>
      </c>
      <c r="L93" s="211">
        <v>0.35387475136011481</v>
      </c>
      <c r="M93" s="215">
        <v>1</v>
      </c>
      <c r="N93" s="216">
        <v>10</v>
      </c>
      <c r="O93" s="216">
        <v>9.6384310188122377</v>
      </c>
      <c r="P93" s="216">
        <v>3.4776846591013677</v>
      </c>
      <c r="Q93" s="216">
        <v>14.63473560479822</v>
      </c>
      <c r="R93" s="216">
        <v>7.9868640576678365</v>
      </c>
      <c r="S93" s="216">
        <v>65.662799829964172</v>
      </c>
      <c r="T93" s="216">
        <v>33.057757067540663</v>
      </c>
      <c r="U93" s="216">
        <v>7.0775644124641568</v>
      </c>
      <c r="V93" s="213">
        <v>1100</v>
      </c>
      <c r="W93" s="214">
        <v>9362.2937710342903</v>
      </c>
    </row>
    <row r="94" spans="1:23">
      <c r="A94" s="209">
        <v>1120</v>
      </c>
      <c r="B94" s="210">
        <v>1541.3616420082981</v>
      </c>
      <c r="C94" s="210">
        <v>1541.5153865586035</v>
      </c>
      <c r="D94" s="211">
        <v>0</v>
      </c>
      <c r="E94" s="211">
        <v>0.15374455030541867</v>
      </c>
      <c r="F94" s="211">
        <v>0.57560043587114018</v>
      </c>
      <c r="G94" s="211">
        <v>0</v>
      </c>
      <c r="H94" s="211">
        <v>1.4592083605106985</v>
      </c>
      <c r="I94" s="211">
        <v>0</v>
      </c>
      <c r="J94" s="211">
        <v>3.254280355974231</v>
      </c>
      <c r="K94" s="211">
        <v>1.6528878533770328</v>
      </c>
      <c r="L94" s="211">
        <v>0.35387592910814286</v>
      </c>
      <c r="M94" s="215">
        <v>1</v>
      </c>
      <c r="N94" s="216">
        <v>10</v>
      </c>
      <c r="O94" s="216">
        <v>9.3062126665342468</v>
      </c>
      <c r="P94" s="216">
        <v>2.7718782961291319</v>
      </c>
      <c r="Q94" s="216">
        <v>23.230479580648186</v>
      </c>
      <c r="R94" s="216">
        <v>4.3397495686516656</v>
      </c>
      <c r="S94" s="216">
        <v>65.217404910998795</v>
      </c>
      <c r="T94" s="216">
        <v>33.057757067540663</v>
      </c>
      <c r="U94" s="216">
        <v>7.0775068046825762</v>
      </c>
      <c r="V94" s="213">
        <v>1120</v>
      </c>
      <c r="W94" s="214">
        <v>9381.1845010462876</v>
      </c>
    </row>
    <row r="95" spans="1:23">
      <c r="A95" s="209">
        <v>1140</v>
      </c>
      <c r="B95" s="210">
        <v>1541.7023178536911</v>
      </c>
      <c r="C95" s="210">
        <v>1541.7776516221929</v>
      </c>
      <c r="D95" s="211">
        <v>0</v>
      </c>
      <c r="E95" s="211">
        <v>7.5333768501877785E-2</v>
      </c>
      <c r="F95" s="211">
        <v>0.58653953775282663</v>
      </c>
      <c r="G95" s="211">
        <v>6.6926421842261913E-2</v>
      </c>
      <c r="H95" s="211">
        <v>1.4050926553873804</v>
      </c>
      <c r="I95" s="211">
        <v>0.36362689580079099</v>
      </c>
      <c r="J95" s="211">
        <v>3.301538369441348</v>
      </c>
      <c r="K95" s="211">
        <v>1.6528878533770321</v>
      </c>
      <c r="L95" s="211">
        <v>0.35388301026005164</v>
      </c>
      <c r="M95" s="215">
        <v>1</v>
      </c>
      <c r="N95" s="216">
        <v>10</v>
      </c>
      <c r="O95" s="216">
        <v>11.621399736239669</v>
      </c>
      <c r="P95" s="216">
        <v>0.66926421842261918</v>
      </c>
      <c r="Q95" s="216">
        <v>28.643010158980786</v>
      </c>
      <c r="R95" s="216">
        <v>3.6362689580079097</v>
      </c>
      <c r="S95" s="216">
        <v>65.558187254155783</v>
      </c>
      <c r="T95" s="216">
        <v>33.057757067540649</v>
      </c>
      <c r="U95" s="216">
        <v>7.0775893936819445</v>
      </c>
      <c r="V95" s="213">
        <v>1140</v>
      </c>
      <c r="W95" s="214">
        <v>9406.1912422472597</v>
      </c>
    </row>
    <row r="96" spans="1:23">
      <c r="A96" s="209">
        <v>1160</v>
      </c>
      <c r="B96" s="210">
        <v>1541.9661054693861</v>
      </c>
      <c r="C96" s="210">
        <v>1542.2008986879955</v>
      </c>
      <c r="D96" s="211">
        <v>0</v>
      </c>
      <c r="E96" s="211">
        <v>0.23479321860941127</v>
      </c>
      <c r="F96" s="211">
        <v>0.31075926111487245</v>
      </c>
      <c r="G96" s="211">
        <v>0.43675036298510195</v>
      </c>
      <c r="H96" s="211">
        <v>0.6812294467065263</v>
      </c>
      <c r="I96" s="211">
        <v>0.79426472663069869</v>
      </c>
      <c r="J96" s="211">
        <v>3.3038658314149187</v>
      </c>
      <c r="K96" s="211">
        <v>1.6528878533770315</v>
      </c>
      <c r="L96" s="211">
        <v>0.35389415630343457</v>
      </c>
      <c r="M96" s="215">
        <v>1</v>
      </c>
      <c r="N96" s="216">
        <v>10</v>
      </c>
      <c r="O96" s="216">
        <v>8.9729879886769908</v>
      </c>
      <c r="P96" s="216">
        <v>5.0367678482736391</v>
      </c>
      <c r="Q96" s="216">
        <v>20.863221020939065</v>
      </c>
      <c r="R96" s="216">
        <v>11.578916224314897</v>
      </c>
      <c r="S96" s="216">
        <v>66.054042008562675</v>
      </c>
      <c r="T96" s="216">
        <v>33.057757067540635</v>
      </c>
      <c r="U96" s="216">
        <v>7.0777716656348622</v>
      </c>
      <c r="V96" s="213">
        <v>1160</v>
      </c>
      <c r="W96" s="214">
        <v>9415.4755470438831</v>
      </c>
    </row>
    <row r="97" spans="1:23">
      <c r="A97" s="209">
        <v>1180</v>
      </c>
      <c r="B97" s="210">
        <v>1542.5863408141304</v>
      </c>
      <c r="C97" s="210">
        <v>1542.7841612179764</v>
      </c>
      <c r="D97" s="211">
        <v>0</v>
      </c>
      <c r="E97" s="211">
        <v>0.19782040384598076</v>
      </c>
      <c r="F97" s="211">
        <v>0.32241786726430105</v>
      </c>
      <c r="G97" s="211">
        <v>0.38467061224197663</v>
      </c>
      <c r="H97" s="211">
        <v>0.89964294264287159</v>
      </c>
      <c r="I97" s="211">
        <v>0.90243078370836782</v>
      </c>
      <c r="J97" s="211">
        <v>3.3038658314149472</v>
      </c>
      <c r="K97" s="211">
        <v>1.6528878533770324</v>
      </c>
      <c r="L97" s="211">
        <v>0.35389503856110149</v>
      </c>
      <c r="M97" s="215">
        <v>1</v>
      </c>
      <c r="N97" s="216">
        <v>10</v>
      </c>
      <c r="O97" s="216">
        <v>6.3317712837917348</v>
      </c>
      <c r="P97" s="216">
        <v>8.2142097522707864</v>
      </c>
      <c r="Q97" s="216">
        <v>15.80872389349398</v>
      </c>
      <c r="R97" s="216">
        <v>16.966955103390667</v>
      </c>
      <c r="S97" s="216">
        <v>66.077316628298661</v>
      </c>
      <c r="T97" s="216">
        <v>33.057757067540635</v>
      </c>
      <c r="U97" s="216">
        <v>7.0778919486453606</v>
      </c>
      <c r="V97" s="213">
        <v>1180</v>
      </c>
      <c r="W97" s="214">
        <v>9414.3173158339869</v>
      </c>
    </row>
    <row r="98" spans="1:23">
      <c r="A98" s="209">
        <v>1200</v>
      </c>
      <c r="B98" s="210">
        <v>1543.2660761930747</v>
      </c>
      <c r="C98" s="210">
        <v>1543.5278801730601</v>
      </c>
      <c r="D98" s="211">
        <v>0</v>
      </c>
      <c r="E98" s="211">
        <v>0.26180397998541594</v>
      </c>
      <c r="F98" s="211">
        <v>0.29276541175299298</v>
      </c>
      <c r="G98" s="211">
        <v>0.40541211897602308</v>
      </c>
      <c r="H98" s="211">
        <v>0.60956133054347683</v>
      </c>
      <c r="I98" s="211">
        <v>0.7351351235824658</v>
      </c>
      <c r="J98" s="211">
        <v>3.303865831415016</v>
      </c>
      <c r="K98" s="211">
        <v>1.6528878533770321</v>
      </c>
      <c r="L98" s="211">
        <v>0.35388590938530662</v>
      </c>
      <c r="M98" s="215">
        <v>1</v>
      </c>
      <c r="N98" s="216">
        <v>10</v>
      </c>
      <c r="O98" s="216">
        <v>6.1518327901729393</v>
      </c>
      <c r="P98" s="216">
        <v>7.900827312179997</v>
      </c>
      <c r="Q98" s="216">
        <v>15.092042731863485</v>
      </c>
      <c r="R98" s="216">
        <v>16.375659072908334</v>
      </c>
      <c r="S98" s="216">
        <v>66.077316628299627</v>
      </c>
      <c r="T98" s="216">
        <v>33.057757067540649</v>
      </c>
      <c r="U98" s="216">
        <v>7.0778094794640811</v>
      </c>
      <c r="V98" s="213">
        <v>1200</v>
      </c>
      <c r="W98" s="214">
        <v>9413.0336994929421</v>
      </c>
    </row>
    <row r="99" spans="1:23">
      <c r="A99" s="209">
        <v>1220</v>
      </c>
      <c r="B99" s="210">
        <v>1544.3505315109505</v>
      </c>
      <c r="C99" s="210">
        <v>1544.4126264052466</v>
      </c>
      <c r="D99" s="211">
        <v>0</v>
      </c>
      <c r="E99" s="211">
        <v>6.2094894296023995E-2</v>
      </c>
      <c r="F99" s="211">
        <v>0.65051840862963195</v>
      </c>
      <c r="G99" s="211">
        <v>0</v>
      </c>
      <c r="H99" s="211">
        <v>1.9491895372102159</v>
      </c>
      <c r="I99" s="211">
        <v>0.18137202473322303</v>
      </c>
      <c r="J99" s="211">
        <v>3.299985463068742</v>
      </c>
      <c r="K99" s="211">
        <v>1.6528878533770321</v>
      </c>
      <c r="L99" s="211">
        <v>0.35388219636646145</v>
      </c>
      <c r="M99" s="215">
        <v>1</v>
      </c>
      <c r="N99" s="216">
        <v>10</v>
      </c>
      <c r="O99" s="216">
        <v>9.4328382038262486</v>
      </c>
      <c r="P99" s="216">
        <v>4.0541211897602309</v>
      </c>
      <c r="Q99" s="216">
        <v>25.587508677536928</v>
      </c>
      <c r="R99" s="216">
        <v>9.165071483156888</v>
      </c>
      <c r="S99" s="216">
        <v>66.038512944837578</v>
      </c>
      <c r="T99" s="216">
        <v>33.057757067540642</v>
      </c>
      <c r="U99" s="216">
        <v>7.0776810575176805</v>
      </c>
      <c r="V99" s="213">
        <v>1220</v>
      </c>
      <c r="W99" s="214">
        <v>9429.4561366873222</v>
      </c>
    </row>
    <row r="100" spans="1:23">
      <c r="A100" s="209">
        <v>1240</v>
      </c>
      <c r="B100" s="210">
        <v>1545.22893001599</v>
      </c>
      <c r="C100" s="210">
        <v>1545.3171607773984</v>
      </c>
      <c r="D100" s="211">
        <v>0</v>
      </c>
      <c r="E100" s="211">
        <v>8.8230761408340186E-2</v>
      </c>
      <c r="F100" s="211">
        <v>0.43833554389460311</v>
      </c>
      <c r="G100" s="211">
        <v>0.34541574804303032</v>
      </c>
      <c r="H100" s="211">
        <v>1.1873583279693585</v>
      </c>
      <c r="I100" s="211">
        <v>0.94083985475990051</v>
      </c>
      <c r="J100" s="211">
        <v>3.3024406394066865</v>
      </c>
      <c r="K100" s="211">
        <v>1.6528878533770319</v>
      </c>
      <c r="L100" s="211">
        <v>0.35391180895715924</v>
      </c>
      <c r="M100" s="215">
        <v>1</v>
      </c>
      <c r="N100" s="216">
        <v>10</v>
      </c>
      <c r="O100" s="216">
        <v>10.888539525242351</v>
      </c>
      <c r="P100" s="216">
        <v>3.454157480430303</v>
      </c>
      <c r="Q100" s="216">
        <v>31.365478651795744</v>
      </c>
      <c r="R100" s="216">
        <v>11.222118794931236</v>
      </c>
      <c r="S100" s="216">
        <v>66.024261024754281</v>
      </c>
      <c r="T100" s="216">
        <v>33.057757067540635</v>
      </c>
      <c r="U100" s="216">
        <v>7.0779400532362065</v>
      </c>
      <c r="V100" s="213">
        <v>1240</v>
      </c>
      <c r="W100" s="214">
        <v>9449.599496544186</v>
      </c>
    </row>
    <row r="101" spans="1:23">
      <c r="A101" s="209">
        <v>1260</v>
      </c>
      <c r="B101" s="210">
        <v>1546.1130266556283</v>
      </c>
      <c r="C101" s="210">
        <v>1546.2216951496666</v>
      </c>
      <c r="D101" s="211">
        <v>0</v>
      </c>
      <c r="E101" s="211">
        <v>0.10866849403828382</v>
      </c>
      <c r="F101" s="211">
        <v>0.59847704756408293</v>
      </c>
      <c r="G101" s="211">
        <v>0</v>
      </c>
      <c r="H101" s="211">
        <v>2.2061924060170703</v>
      </c>
      <c r="I101" s="211">
        <v>7.3040062573979658E-3</v>
      </c>
      <c r="J101" s="211">
        <v>3.2682290652653991</v>
      </c>
      <c r="K101" s="211">
        <v>1.6528878533770321</v>
      </c>
      <c r="L101" s="211">
        <v>0.35388016425228264</v>
      </c>
      <c r="M101" s="215">
        <v>1</v>
      </c>
      <c r="N101" s="216">
        <v>10</v>
      </c>
      <c r="O101" s="216">
        <v>10.368125914586861</v>
      </c>
      <c r="P101" s="216">
        <v>3.454157480430303</v>
      </c>
      <c r="Q101" s="216">
        <v>33.935507339864287</v>
      </c>
      <c r="R101" s="216">
        <v>9.4814386101729848</v>
      </c>
      <c r="S101" s="216">
        <v>65.706697046720862</v>
      </c>
      <c r="T101" s="216">
        <v>33.057757067540635</v>
      </c>
      <c r="U101" s="216">
        <v>7.0779197320944185</v>
      </c>
      <c r="V101" s="213">
        <v>1260</v>
      </c>
      <c r="W101" s="214">
        <v>9474.0535652738781</v>
      </c>
    </row>
    <row r="102" spans="1:23">
      <c r="A102" s="209">
        <v>1280</v>
      </c>
      <c r="B102" s="210">
        <v>1547.1828734027804</v>
      </c>
      <c r="C102" s="210">
        <v>1547.1262295217603</v>
      </c>
      <c r="D102" s="211">
        <v>5.6643881020136178E-2</v>
      </c>
      <c r="E102" s="211">
        <v>0</v>
      </c>
      <c r="F102" s="211">
        <v>0.55874113972521944</v>
      </c>
      <c r="G102" s="211">
        <v>0</v>
      </c>
      <c r="H102" s="211">
        <v>2.075966344040745</v>
      </c>
      <c r="I102" s="211">
        <v>0</v>
      </c>
      <c r="J102" s="211">
        <v>3.2227885917486341</v>
      </c>
      <c r="K102" s="211">
        <v>1.6528878533770328</v>
      </c>
      <c r="L102" s="211">
        <v>0.35387165792139008</v>
      </c>
      <c r="M102" s="215">
        <v>1</v>
      </c>
      <c r="N102" s="216">
        <v>10</v>
      </c>
      <c r="O102" s="216">
        <v>11.572181872893024</v>
      </c>
      <c r="P102" s="216">
        <v>0</v>
      </c>
      <c r="Q102" s="216">
        <v>42.821587500578161</v>
      </c>
      <c r="R102" s="216">
        <v>7.3040062573979658E-2</v>
      </c>
      <c r="S102" s="216">
        <v>64.910176570140337</v>
      </c>
      <c r="T102" s="216">
        <v>33.057757067540649</v>
      </c>
      <c r="U102" s="216">
        <v>7.0775182217367272</v>
      </c>
      <c r="V102" s="213">
        <v>1280</v>
      </c>
      <c r="W102" s="214">
        <v>9516.8021127118827</v>
      </c>
    </row>
    <row r="103" spans="1:23">
      <c r="A103" s="209">
        <v>1300</v>
      </c>
      <c r="B103" s="210">
        <v>1547.8980665687704</v>
      </c>
      <c r="C103" s="210">
        <v>1548.0307638939703</v>
      </c>
      <c r="D103" s="211">
        <v>0</v>
      </c>
      <c r="E103" s="211">
        <v>0.13269732519984245</v>
      </c>
      <c r="F103" s="211">
        <v>0.55387464106424633</v>
      </c>
      <c r="G103" s="211">
        <v>0</v>
      </c>
      <c r="H103" s="211">
        <v>1.8200068148416486</v>
      </c>
      <c r="I103" s="211">
        <v>0</v>
      </c>
      <c r="J103" s="211">
        <v>3.2206077368506616</v>
      </c>
      <c r="K103" s="211">
        <v>1.6528878533770333</v>
      </c>
      <c r="L103" s="211">
        <v>0.35387150884928298</v>
      </c>
      <c r="M103" s="215">
        <v>1</v>
      </c>
      <c r="N103" s="216">
        <v>10</v>
      </c>
      <c r="O103" s="216">
        <v>11.126157807894659</v>
      </c>
      <c r="P103" s="216">
        <v>0</v>
      </c>
      <c r="Q103" s="216">
        <v>38.959731588823935</v>
      </c>
      <c r="R103" s="216">
        <v>0</v>
      </c>
      <c r="S103" s="216">
        <v>64.433963285992945</v>
      </c>
      <c r="T103" s="216">
        <v>33.057757067540663</v>
      </c>
      <c r="U103" s="216">
        <v>7.0774316677067306</v>
      </c>
      <c r="V103" s="213">
        <v>1300</v>
      </c>
      <c r="W103" s="214">
        <v>9555.7618443007068</v>
      </c>
    </row>
    <row r="104" spans="1:23">
      <c r="A104" s="209">
        <v>1316.1170608913703</v>
      </c>
      <c r="B104" s="210">
        <v>1548.6191516868421</v>
      </c>
      <c r="C104" s="210">
        <v>1548.7525776441325</v>
      </c>
      <c r="D104" s="211">
        <v>0</v>
      </c>
      <c r="E104" s="211">
        <v>0.1334259572904557</v>
      </c>
      <c r="F104" s="211">
        <v>0.3046166963400167</v>
      </c>
      <c r="G104" s="211">
        <v>0.34984787969515896</v>
      </c>
      <c r="H104" s="211">
        <v>1.0100362585673701</v>
      </c>
      <c r="I104" s="211">
        <v>0.48305726131264881</v>
      </c>
      <c r="J104" s="211">
        <v>3.2947867615121833</v>
      </c>
      <c r="K104" s="211">
        <v>1.652887853377095</v>
      </c>
      <c r="L104" s="211">
        <v>0.35389035265864255</v>
      </c>
      <c r="M104" s="215">
        <v>1</v>
      </c>
      <c r="N104" s="216">
        <v>8.0585304456851645</v>
      </c>
      <c r="O104" s="216">
        <v>6.9181785798292292</v>
      </c>
      <c r="P104" s="216">
        <v>2.8192597898818392</v>
      </c>
      <c r="Q104" s="216">
        <v>22.805988269666994</v>
      </c>
      <c r="R104" s="216">
        <v>3.8927316472972748</v>
      </c>
      <c r="S104" s="216">
        <v>52.504504930706602</v>
      </c>
      <c r="T104" s="216">
        <v>26.639694179484536</v>
      </c>
      <c r="U104" s="216">
        <v>5.7035205092564247</v>
      </c>
      <c r="V104" s="213">
        <v>1316.1170608913703</v>
      </c>
      <c r="W104" s="214">
        <v>9574.6751009230757</v>
      </c>
    </row>
    <row r="105" spans="1:23">
      <c r="A105" s="209">
        <v>1320</v>
      </c>
      <c r="B105" s="210">
        <v>1548.773834263091</v>
      </c>
      <c r="C105" s="210">
        <v>1548.9156052811304</v>
      </c>
      <c r="D105" s="211">
        <v>0</v>
      </c>
      <c r="E105" s="211">
        <v>0.14177101803943515</v>
      </c>
      <c r="F105" s="211">
        <v>0.30927385868189006</v>
      </c>
      <c r="G105" s="211">
        <v>0.35537632762535543</v>
      </c>
      <c r="H105" s="211">
        <v>1.0534894783387723</v>
      </c>
      <c r="I105" s="211">
        <v>0.56808549544110154</v>
      </c>
      <c r="J105" s="211">
        <v>3.2975589379013921</v>
      </c>
      <c r="K105" s="211">
        <v>1.652887853377214</v>
      </c>
      <c r="L105" s="211">
        <v>0.35389217851991106</v>
      </c>
      <c r="M105" s="215">
        <v>1</v>
      </c>
      <c r="N105" s="216">
        <v>1.9414695543148355</v>
      </c>
      <c r="O105" s="216">
        <v>1.1918498222564682</v>
      </c>
      <c r="P105" s="216">
        <v>1.3691713274785922</v>
      </c>
      <c r="Q105" s="216">
        <v>4.006272392748361</v>
      </c>
      <c r="R105" s="216">
        <v>2.0407616594759714</v>
      </c>
      <c r="S105" s="216">
        <v>12.798838466929798</v>
      </c>
      <c r="T105" s="216">
        <v>6.4180628880570989</v>
      </c>
      <c r="U105" s="216">
        <v>1.3741382353590526</v>
      </c>
      <c r="V105" s="213">
        <v>1320</v>
      </c>
      <c r="W105" s="214">
        <v>9576.6406116563485</v>
      </c>
    </row>
    <row r="106" spans="1:23">
      <c r="A106" s="209">
        <v>1338.5170608913704</v>
      </c>
      <c r="B106" s="210">
        <v>1549.3408131910837</v>
      </c>
      <c r="C106" s="210">
        <v>1549.610222048068</v>
      </c>
      <c r="D106" s="211">
        <v>0</v>
      </c>
      <c r="E106" s="211">
        <v>0.2694088569842279</v>
      </c>
      <c r="F106" s="211">
        <v>0.28651551806326614</v>
      </c>
      <c r="G106" s="211">
        <v>0.34160957861487573</v>
      </c>
      <c r="H106" s="211">
        <v>0.49423404285010353</v>
      </c>
      <c r="I106" s="211">
        <v>0.47059765580160773</v>
      </c>
      <c r="J106" s="211">
        <v>3.2734831884109359</v>
      </c>
      <c r="K106" s="211">
        <v>1.6528878533772464</v>
      </c>
      <c r="L106" s="211">
        <v>0.35387972818109148</v>
      </c>
      <c r="M106" s="215">
        <v>1</v>
      </c>
      <c r="N106" s="216">
        <v>9.25853044568521</v>
      </c>
      <c r="O106" s="216">
        <v>5.5161340838108446</v>
      </c>
      <c r="P106" s="216">
        <v>6.4530652331386777</v>
      </c>
      <c r="Q106" s="216">
        <v>14.329645342430325</v>
      </c>
      <c r="R106" s="216">
        <v>9.6166795792008788</v>
      </c>
      <c r="S106" s="216">
        <v>60.838193586342769</v>
      </c>
      <c r="T106" s="216">
        <v>30.606625027592713</v>
      </c>
      <c r="U106" s="216">
        <v>6.5529277467919043</v>
      </c>
      <c r="V106" s="213">
        <v>1338.5170608913704</v>
      </c>
      <c r="W106" s="214">
        <v>9581.3535774195771</v>
      </c>
    </row>
    <row r="107" spans="1:23">
      <c r="A107" s="209">
        <v>1340</v>
      </c>
      <c r="B107" s="210">
        <v>1549.3847772991867</v>
      </c>
      <c r="C107" s="210">
        <v>1549.6601087446325</v>
      </c>
      <c r="D107" s="211">
        <v>0</v>
      </c>
      <c r="E107" s="211">
        <v>0.27533144544577226</v>
      </c>
      <c r="F107" s="211">
        <v>0.27962396392296818</v>
      </c>
      <c r="G107" s="211">
        <v>0.34046822791649478</v>
      </c>
      <c r="H107" s="211">
        <v>0.5743945938652022</v>
      </c>
      <c r="I107" s="211">
        <v>0.47911757733841243</v>
      </c>
      <c r="J107" s="211">
        <v>3.2657003666566031</v>
      </c>
      <c r="K107" s="211">
        <v>1.655537629348224</v>
      </c>
      <c r="L107" s="211">
        <v>0.35453902622201355</v>
      </c>
      <c r="M107" s="215">
        <v>1</v>
      </c>
      <c r="N107" s="216">
        <v>0.74146955431479</v>
      </c>
      <c r="O107" s="216">
        <v>0.41977518938833924</v>
      </c>
      <c r="P107" s="216">
        <v>0.50573992721682481</v>
      </c>
      <c r="Q107" s="216">
        <v>0.79235559899331942</v>
      </c>
      <c r="R107" s="216">
        <v>0.70418493064229759</v>
      </c>
      <c r="S107" s="216">
        <v>4.848605516158532</v>
      </c>
      <c r="T107" s="216">
        <v>2.4530967681601483</v>
      </c>
      <c r="U107" s="216">
        <v>0.52527093809550895</v>
      </c>
      <c r="V107" s="213">
        <v>1340</v>
      </c>
      <c r="W107" s="214">
        <v>9581.4417480879274</v>
      </c>
    </row>
    <row r="108" spans="1:23">
      <c r="A108" s="209">
        <v>1360</v>
      </c>
      <c r="B108" s="210">
        <v>1550.0098997541936</v>
      </c>
      <c r="C108" s="210">
        <v>1550.244936470408</v>
      </c>
      <c r="D108" s="211">
        <v>0</v>
      </c>
      <c r="E108" s="211">
        <v>0.23503671621438116</v>
      </c>
      <c r="F108" s="211">
        <v>0.35500477152052196</v>
      </c>
      <c r="G108" s="211">
        <v>0.34837896115712108</v>
      </c>
      <c r="H108" s="211">
        <v>1.7670729465002726</v>
      </c>
      <c r="I108" s="211">
        <v>0.69065620358410373</v>
      </c>
      <c r="J108" s="211">
        <v>3.3769244282930959</v>
      </c>
      <c r="K108" s="211">
        <v>1.6913074694162489</v>
      </c>
      <c r="L108" s="211">
        <v>0.36343430918966491</v>
      </c>
      <c r="M108" s="215">
        <v>1</v>
      </c>
      <c r="N108" s="216">
        <v>10</v>
      </c>
      <c r="O108" s="216">
        <v>6.3462873544349012</v>
      </c>
      <c r="P108" s="216">
        <v>6.8884718907361586</v>
      </c>
      <c r="Q108" s="216">
        <v>23.414675403654748</v>
      </c>
      <c r="R108" s="216">
        <v>11.697737809225162</v>
      </c>
      <c r="S108" s="216">
        <v>66.426247949496982</v>
      </c>
      <c r="T108" s="216">
        <v>33.468450987644729</v>
      </c>
      <c r="U108" s="216">
        <v>7.1797333541167845</v>
      </c>
      <c r="V108" s="213">
        <v>1360</v>
      </c>
      <c r="W108" s="214">
        <v>9593.1586856823578</v>
      </c>
    </row>
    <row r="109" spans="1:23">
      <c r="A109" s="209">
        <v>1360.9170608913705</v>
      </c>
      <c r="B109" s="210">
        <v>1550.0310433399864</v>
      </c>
      <c r="C109" s="210">
        <v>1550.2679075226188</v>
      </c>
      <c r="D109" s="211">
        <v>0</v>
      </c>
      <c r="E109" s="211">
        <v>0.23686418263241649</v>
      </c>
      <c r="F109" s="211">
        <v>0.35637069559287382</v>
      </c>
      <c r="G109" s="211">
        <v>0.34958875179286619</v>
      </c>
      <c r="H109" s="211">
        <v>1.7680998826499206</v>
      </c>
      <c r="I109" s="211">
        <v>0.70944301017997013</v>
      </c>
      <c r="J109" s="211">
        <v>3.3796826648641689</v>
      </c>
      <c r="K109" s="211">
        <v>1.6929462380922335</v>
      </c>
      <c r="L109" s="211">
        <v>0.36384310794046942</v>
      </c>
      <c r="M109" s="215">
        <v>1</v>
      </c>
      <c r="N109" s="216">
        <v>0.45853044568525547</v>
      </c>
      <c r="O109" s="216">
        <v>0.32618730998506218</v>
      </c>
      <c r="P109" s="216">
        <v>0.32003944649287613</v>
      </c>
      <c r="Q109" s="216">
        <v>1.6209843729246436</v>
      </c>
      <c r="R109" s="216">
        <v>0.64198811649081666</v>
      </c>
      <c r="S109" s="216">
        <v>3.098110061745559</v>
      </c>
      <c r="T109" s="216">
        <v>1.5517833608158424</v>
      </c>
      <c r="U109" s="216">
        <v>0.33347883821350199</v>
      </c>
      <c r="V109" s="213">
        <v>1360.9170608913705</v>
      </c>
      <c r="W109" s="214">
        <v>9594.1376819387915</v>
      </c>
    </row>
    <row r="110" spans="1:23">
      <c r="A110" s="209">
        <v>1365.5904988853458</v>
      </c>
      <c r="B110" s="210">
        <v>1550.1387932590442</v>
      </c>
      <c r="C110" s="210">
        <v>1550.3798643224873</v>
      </c>
      <c r="D110" s="211">
        <v>0</v>
      </c>
      <c r="E110" s="211">
        <v>0.24107106344308704</v>
      </c>
      <c r="F110" s="211">
        <v>0.35705851506866859</v>
      </c>
      <c r="G110" s="211">
        <v>0.35049213729451734</v>
      </c>
      <c r="H110" s="211">
        <v>1.7786413047869059</v>
      </c>
      <c r="I110" s="211">
        <v>0.72527020470772696</v>
      </c>
      <c r="J110" s="211">
        <v>3.3796826648641165</v>
      </c>
      <c r="K110" s="211">
        <v>1.6929462380922335</v>
      </c>
      <c r="L110" s="211">
        <v>0.3638426838334286</v>
      </c>
      <c r="M110" s="215">
        <v>1</v>
      </c>
      <c r="N110" s="216">
        <v>2.3367189969876563</v>
      </c>
      <c r="O110" s="216">
        <v>1.6670835895587348</v>
      </c>
      <c r="P110" s="216">
        <v>1.6358923129584975</v>
      </c>
      <c r="Q110" s="216">
        <v>8.2877375100821897</v>
      </c>
      <c r="R110" s="216">
        <v>3.3525216244573155</v>
      </c>
      <c r="S110" s="216">
        <v>15.794737373555817</v>
      </c>
      <c r="T110" s="216">
        <v>7.9118792708578196</v>
      </c>
      <c r="U110" s="216">
        <v>1.7003972134760714</v>
      </c>
      <c r="V110" s="213">
        <v>1365.5904988853458</v>
      </c>
      <c r="W110" s="214">
        <v>9599.0728978244169</v>
      </c>
    </row>
    <row r="111" spans="1:23">
      <c r="A111" s="209">
        <v>1380</v>
      </c>
      <c r="B111" s="210">
        <v>1550.5210611434304</v>
      </c>
      <c r="C111" s="210">
        <v>1550.67052783299</v>
      </c>
      <c r="D111" s="211">
        <v>0</v>
      </c>
      <c r="E111" s="211">
        <v>0.14946668955963105</v>
      </c>
      <c r="F111" s="211">
        <v>0.65142025233449674</v>
      </c>
      <c r="G111" s="211">
        <v>0</v>
      </c>
      <c r="H111" s="211">
        <v>2.0780421092389529</v>
      </c>
      <c r="I111" s="211">
        <v>0.19953219777977674</v>
      </c>
      <c r="J111" s="211">
        <v>3.3326609719918059</v>
      </c>
      <c r="K111" s="211">
        <v>1.667165665284823</v>
      </c>
      <c r="L111" s="211">
        <v>0.35741709302616786</v>
      </c>
      <c r="M111" s="215">
        <v>1</v>
      </c>
      <c r="N111" s="216">
        <v>7.2047505573270882</v>
      </c>
      <c r="O111" s="216">
        <v>7.2658379615004893</v>
      </c>
      <c r="P111" s="216">
        <v>2.5252084215114361</v>
      </c>
      <c r="Q111" s="216">
        <v>27.786441976636944</v>
      </c>
      <c r="R111" s="216">
        <v>6.6629706247392724</v>
      </c>
      <c r="S111" s="216">
        <v>48.360761558608644</v>
      </c>
      <c r="T111" s="216">
        <v>24.208768108537232</v>
      </c>
      <c r="U111" s="216">
        <v>5.1964967793067895</v>
      </c>
      <c r="V111" s="213">
        <v>1380</v>
      </c>
      <c r="W111" s="214">
        <v>9620.196369176314</v>
      </c>
    </row>
    <row r="112" spans="1:23">
      <c r="A112" s="209">
        <v>1387.9904988853459</v>
      </c>
      <c r="B112" s="210">
        <v>1550.484414913808</v>
      </c>
      <c r="C112" s="210">
        <v>1550.7955726586515</v>
      </c>
      <c r="D112" s="211">
        <v>0</v>
      </c>
      <c r="E112" s="211">
        <v>0.31115774484351277</v>
      </c>
      <c r="F112" s="211">
        <v>0.63869272917349829</v>
      </c>
      <c r="G112" s="211">
        <v>0</v>
      </c>
      <c r="H112" s="211">
        <v>2.2320718796755861</v>
      </c>
      <c r="I112" s="211">
        <v>0.16398189187284914</v>
      </c>
      <c r="J112" s="211">
        <v>3.3041210960432585</v>
      </c>
      <c r="K112" s="211">
        <v>1.6528878533772464</v>
      </c>
      <c r="L112" s="211">
        <v>0.35384970499369633</v>
      </c>
      <c r="M112" s="215">
        <v>1</v>
      </c>
      <c r="N112" s="216">
        <v>3.9952494426729572</v>
      </c>
      <c r="O112" s="216">
        <v>5.1543231703549646</v>
      </c>
      <c r="P112" s="216">
        <v>0</v>
      </c>
      <c r="Q112" s="216">
        <v>17.219980512067728</v>
      </c>
      <c r="R112" s="216">
        <v>1.452329464088421</v>
      </c>
      <c r="S112" s="216">
        <v>26.515599858458966</v>
      </c>
      <c r="T112" s="216">
        <v>13.264441970079023</v>
      </c>
      <c r="U112" s="216">
        <v>2.8416882783806412</v>
      </c>
      <c r="V112" s="213">
        <v>1387.9904988853459</v>
      </c>
      <c r="W112" s="214">
        <v>9635.9640202242936</v>
      </c>
    </row>
    <row r="113" spans="1:23">
      <c r="A113" s="209">
        <v>1400</v>
      </c>
      <c r="B113" s="210">
        <v>1550.7705836676178</v>
      </c>
      <c r="C113" s="210">
        <v>1550.9359207120142</v>
      </c>
      <c r="D113" s="211">
        <v>0</v>
      </c>
      <c r="E113" s="211">
        <v>0.1653370443964377</v>
      </c>
      <c r="F113" s="211">
        <v>0.58860145532018227</v>
      </c>
      <c r="G113" s="211">
        <v>2.3504336051260261E-2</v>
      </c>
      <c r="H113" s="211">
        <v>2.0054928884218581</v>
      </c>
      <c r="I113" s="211">
        <v>0.20101486152624468</v>
      </c>
      <c r="J113" s="211">
        <v>3.2824332372069658</v>
      </c>
      <c r="K113" s="211">
        <v>1.6528878533774354</v>
      </c>
      <c r="L113" s="211">
        <v>0.35385429689218295</v>
      </c>
      <c r="M113" s="215">
        <v>1</v>
      </c>
      <c r="N113" s="216">
        <v>6.0047505573270428</v>
      </c>
      <c r="O113" s="216">
        <v>7.3695954383426665</v>
      </c>
      <c r="P113" s="216">
        <v>0.14113767500340715</v>
      </c>
      <c r="Q113" s="216">
        <v>25.445519402942569</v>
      </c>
      <c r="R113" s="216">
        <v>2.1917144583957699</v>
      </c>
      <c r="S113" s="216">
        <v>39.550615803449134</v>
      </c>
      <c r="T113" s="216">
        <v>19.850358517533376</v>
      </c>
      <c r="U113" s="216">
        <v>4.2495859997468122</v>
      </c>
      <c r="V113" s="213">
        <v>1400</v>
      </c>
      <c r="W113" s="214">
        <v>9659.2178251688401</v>
      </c>
    </row>
    <row r="114" spans="1:23">
      <c r="A114" s="209">
        <v>1410.390498885346</v>
      </c>
      <c r="B114" s="210">
        <v>1550.6698126100237</v>
      </c>
      <c r="C114" s="210">
        <v>1551.0108333918615</v>
      </c>
      <c r="D114" s="211">
        <v>0</v>
      </c>
      <c r="E114" s="211">
        <v>0.34102078183786944</v>
      </c>
      <c r="F114" s="211">
        <v>0.44726786313258249</v>
      </c>
      <c r="G114" s="211">
        <v>0.21474520535907882</v>
      </c>
      <c r="H114" s="211">
        <v>1.6300497901833095</v>
      </c>
      <c r="I114" s="211">
        <v>0.34308464464309457</v>
      </c>
      <c r="J114" s="211">
        <v>3.3070661983915057</v>
      </c>
      <c r="K114" s="211">
        <v>1.652887853377095</v>
      </c>
      <c r="L114" s="211">
        <v>0.35384127551507372</v>
      </c>
      <c r="M114" s="215">
        <v>1</v>
      </c>
      <c r="N114" s="216">
        <v>5.1952494426730027</v>
      </c>
      <c r="O114" s="216">
        <v>5.381599499373789</v>
      </c>
      <c r="P114" s="216">
        <v>1.2377657972291625</v>
      </c>
      <c r="Q114" s="216">
        <v>18.887551074837411</v>
      </c>
      <c r="R114" s="216">
        <v>2.8267326561849155</v>
      </c>
      <c r="S114" s="216">
        <v>34.234093270287026</v>
      </c>
      <c r="T114" s="216">
        <v>17.174329398118424</v>
      </c>
      <c r="U114" s="216">
        <v>3.676655028130952</v>
      </c>
      <c r="V114" s="213">
        <v>1410.390498885346</v>
      </c>
      <c r="W114" s="214">
        <v>9675.2786435874932</v>
      </c>
    </row>
    <row r="115" spans="1:23">
      <c r="A115" s="209">
        <v>1420</v>
      </c>
      <c r="B115" s="210">
        <v>1550.9820705893799</v>
      </c>
      <c r="C115" s="210">
        <v>1551.0416600109311</v>
      </c>
      <c r="D115" s="211">
        <v>0</v>
      </c>
      <c r="E115" s="211">
        <v>5.9589421551208943E-2</v>
      </c>
      <c r="F115" s="211">
        <v>0.64317253399125285</v>
      </c>
      <c r="G115" s="211">
        <v>0</v>
      </c>
      <c r="H115" s="211">
        <v>2.8763276139137872</v>
      </c>
      <c r="I115" s="211">
        <v>0.18564097709075433</v>
      </c>
      <c r="J115" s="211">
        <v>3.3078971802869299</v>
      </c>
      <c r="K115" s="211">
        <v>1.6528878533770328</v>
      </c>
      <c r="L115" s="211">
        <v>0.35384523608959195</v>
      </c>
      <c r="M115" s="215">
        <v>1</v>
      </c>
      <c r="N115" s="216">
        <v>4.8047505573269973</v>
      </c>
      <c r="O115" s="216">
        <v>5.2392941058126192</v>
      </c>
      <c r="P115" s="216">
        <v>1.0317971451323344</v>
      </c>
      <c r="Q115" s="216">
        <v>21.652019343861312</v>
      </c>
      <c r="R115" s="216">
        <v>2.540394725698774</v>
      </c>
      <c r="S115" s="216">
        <v>31.783248980402892</v>
      </c>
      <c r="T115" s="216">
        <v>15.883427669424943</v>
      </c>
      <c r="U115" s="216">
        <v>3.4002571610453161</v>
      </c>
      <c r="V115" s="213">
        <v>1420</v>
      </c>
      <c r="W115" s="214">
        <v>9694.390268205656</v>
      </c>
    </row>
    <row r="116" spans="1:23">
      <c r="A116" s="209">
        <v>1440</v>
      </c>
      <c r="B116" s="210">
        <v>1550.7775434607174</v>
      </c>
      <c r="C116" s="210">
        <v>1551.0076584845083</v>
      </c>
      <c r="D116" s="211">
        <v>0</v>
      </c>
      <c r="E116" s="211">
        <v>0.23011502379085869</v>
      </c>
      <c r="F116" s="211">
        <v>0.6445510720580947</v>
      </c>
      <c r="G116" s="211">
        <v>0</v>
      </c>
      <c r="H116" s="211">
        <v>2.0606367011354854</v>
      </c>
      <c r="I116" s="211">
        <v>4.773262231638991E-2</v>
      </c>
      <c r="J116" s="211">
        <v>3.3108674910851805</v>
      </c>
      <c r="K116" s="211">
        <v>1.6528878533770328</v>
      </c>
      <c r="L116" s="211">
        <v>0.35384993437529744</v>
      </c>
      <c r="M116" s="215">
        <v>1</v>
      </c>
      <c r="N116" s="216">
        <v>10</v>
      </c>
      <c r="O116" s="216">
        <v>12.877236060493475</v>
      </c>
      <c r="P116" s="216">
        <v>0</v>
      </c>
      <c r="Q116" s="216">
        <v>49.369643150492728</v>
      </c>
      <c r="R116" s="216">
        <v>2.3337359940714424</v>
      </c>
      <c r="S116" s="216">
        <v>66.187646713721108</v>
      </c>
      <c r="T116" s="216">
        <v>33.057757067540656</v>
      </c>
      <c r="U116" s="216">
        <v>7.0769517046488941</v>
      </c>
      <c r="V116" s="213">
        <v>1440</v>
      </c>
      <c r="W116" s="214">
        <v>9741.4261753620776</v>
      </c>
    </row>
    <row r="117" spans="1:23">
      <c r="A117" s="209">
        <v>1460</v>
      </c>
      <c r="B117" s="210">
        <v>1550.8164022137644</v>
      </c>
      <c r="C117" s="210">
        <v>1550.9536654240219</v>
      </c>
      <c r="D117" s="211">
        <v>0</v>
      </c>
      <c r="E117" s="211">
        <v>0.13726321025751531</v>
      </c>
      <c r="F117" s="211">
        <v>0.52988595682548045</v>
      </c>
      <c r="G117" s="211">
        <v>0.14024895474372578</v>
      </c>
      <c r="H117" s="211">
        <v>2.1138922258201478</v>
      </c>
      <c r="I117" s="211">
        <v>0.3075562379857778</v>
      </c>
      <c r="J117" s="211">
        <v>3.3152283382076679</v>
      </c>
      <c r="K117" s="211">
        <v>1.6528878533770326</v>
      </c>
      <c r="L117" s="211">
        <v>0.35385356285520969</v>
      </c>
      <c r="M117" s="215">
        <v>1</v>
      </c>
      <c r="N117" s="216">
        <v>10</v>
      </c>
      <c r="O117" s="216">
        <v>11.744370288835754</v>
      </c>
      <c r="P117" s="216">
        <v>1.4024895474372578</v>
      </c>
      <c r="Q117" s="216">
        <v>41.745289269556324</v>
      </c>
      <c r="R117" s="216">
        <v>3.5528886030216773</v>
      </c>
      <c r="S117" s="216">
        <v>66.260958292928493</v>
      </c>
      <c r="T117" s="216">
        <v>33.057757067540656</v>
      </c>
      <c r="U117" s="216">
        <v>7.0770349723050714</v>
      </c>
      <c r="V117" s="213">
        <v>1460</v>
      </c>
      <c r="W117" s="214">
        <v>9779.6185760286116</v>
      </c>
    </row>
    <row r="118" spans="1:23">
      <c r="A118" s="209">
        <v>1480</v>
      </c>
      <c r="B118" s="210">
        <v>1550.7494271658943</v>
      </c>
      <c r="C118" s="210">
        <v>1550.8996723634773</v>
      </c>
      <c r="D118" s="211">
        <v>0</v>
      </c>
      <c r="E118" s="211">
        <v>0.15024519758298993</v>
      </c>
      <c r="F118" s="211">
        <v>0.47284785354818143</v>
      </c>
      <c r="G118" s="211">
        <v>0.19734388436781414</v>
      </c>
      <c r="H118" s="211">
        <v>1.6226451708910248</v>
      </c>
      <c r="I118" s="211">
        <v>0.33103803016221928</v>
      </c>
      <c r="J118" s="211">
        <v>3.3152283382077052</v>
      </c>
      <c r="K118" s="211">
        <v>1.6528878533770324</v>
      </c>
      <c r="L118" s="211">
        <v>0.35386190925752936</v>
      </c>
      <c r="M118" s="215">
        <v>1</v>
      </c>
      <c r="N118" s="216">
        <v>10</v>
      </c>
      <c r="O118" s="216">
        <v>10.027338103736618</v>
      </c>
      <c r="P118" s="216">
        <v>3.3759283911153992</v>
      </c>
      <c r="Q118" s="216">
        <v>37.365373967111722</v>
      </c>
      <c r="R118" s="216">
        <v>6.3859426814799702</v>
      </c>
      <c r="S118" s="216">
        <v>66.304566764153734</v>
      </c>
      <c r="T118" s="216">
        <v>33.057757067540649</v>
      </c>
      <c r="U118" s="216">
        <v>7.07715472112739</v>
      </c>
      <c r="V118" s="213">
        <v>1480</v>
      </c>
      <c r="W118" s="214">
        <v>9810.5980073142437</v>
      </c>
    </row>
    <row r="119" spans="1:23">
      <c r="A119" s="209">
        <v>1500</v>
      </c>
      <c r="B119" s="210">
        <v>1550.8638294831617</v>
      </c>
      <c r="C119" s="210">
        <v>1550.957946063485</v>
      </c>
      <c r="D119" s="211">
        <v>0</v>
      </c>
      <c r="E119" s="211">
        <v>9.4116580323316157E-2</v>
      </c>
      <c r="F119" s="211">
        <v>0.51127337698869313</v>
      </c>
      <c r="G119" s="211">
        <v>0.12035917505882976</v>
      </c>
      <c r="H119" s="211">
        <v>1.4750486744921232</v>
      </c>
      <c r="I119" s="211">
        <v>0.22707606255925475</v>
      </c>
      <c r="J119" s="211">
        <v>3.2552621078463506</v>
      </c>
      <c r="K119" s="211">
        <v>1.6528878533770326</v>
      </c>
      <c r="L119" s="211">
        <v>0.35387303307537632</v>
      </c>
      <c r="M119" s="215">
        <v>1</v>
      </c>
      <c r="N119" s="216">
        <v>10</v>
      </c>
      <c r="O119" s="216">
        <v>9.8412123053687459</v>
      </c>
      <c r="P119" s="216">
        <v>3.177030594266439</v>
      </c>
      <c r="Q119" s="216">
        <v>30.97693845383148</v>
      </c>
      <c r="R119" s="216">
        <v>5.5811409272147401</v>
      </c>
      <c r="S119" s="216">
        <v>65.704904460540547</v>
      </c>
      <c r="T119" s="216">
        <v>33.057757067540649</v>
      </c>
      <c r="U119" s="216">
        <v>7.077349423329057</v>
      </c>
      <c r="V119" s="213">
        <v>1500</v>
      </c>
      <c r="W119" s="214">
        <v>9835.9938048408603</v>
      </c>
    </row>
    <row r="120" spans="1:23">
      <c r="A120" s="209">
        <v>1520</v>
      </c>
      <c r="B120" s="210">
        <v>1551.2406385886134</v>
      </c>
      <c r="C120" s="210">
        <v>1551.2407532847719</v>
      </c>
      <c r="D120" s="211">
        <v>0</v>
      </c>
      <c r="E120" s="211">
        <v>1.1469615856185555E-4</v>
      </c>
      <c r="F120" s="211">
        <v>0.58934982790874924</v>
      </c>
      <c r="G120" s="211">
        <v>0</v>
      </c>
      <c r="H120" s="211">
        <v>2.4613827311875394</v>
      </c>
      <c r="I120" s="211">
        <v>3.5465907024187927E-2</v>
      </c>
      <c r="J120" s="211">
        <v>3.2451714803201819</v>
      </c>
      <c r="K120" s="211">
        <v>1.6528878533770326</v>
      </c>
      <c r="L120" s="211">
        <v>0.35387209965329092</v>
      </c>
      <c r="M120" s="215">
        <v>1</v>
      </c>
      <c r="N120" s="216">
        <v>10</v>
      </c>
      <c r="O120" s="216">
        <v>11.006232048974422</v>
      </c>
      <c r="P120" s="216">
        <v>1.2035917505882976</v>
      </c>
      <c r="Q120" s="216">
        <v>39.364314056796623</v>
      </c>
      <c r="R120" s="216">
        <v>2.6254196958344265</v>
      </c>
      <c r="S120" s="216">
        <v>65.004335881665327</v>
      </c>
      <c r="T120" s="216">
        <v>33.057757067540649</v>
      </c>
      <c r="U120" s="216">
        <v>7.0774513272866724</v>
      </c>
      <c r="V120" s="213">
        <v>1520</v>
      </c>
      <c r="W120" s="214">
        <v>9872.7326992018225</v>
      </c>
    </row>
    <row r="121" spans="1:23">
      <c r="A121" s="209">
        <v>1540</v>
      </c>
      <c r="B121" s="210">
        <v>1551.7380368437152</v>
      </c>
      <c r="C121" s="210">
        <v>1551.7480940272217</v>
      </c>
      <c r="D121" s="211">
        <v>0</v>
      </c>
      <c r="E121" s="211">
        <v>1.0057183506432921E-2</v>
      </c>
      <c r="F121" s="211">
        <v>0.61265029136386717</v>
      </c>
      <c r="G121" s="211">
        <v>0</v>
      </c>
      <c r="H121" s="211">
        <v>2.3545389047414815</v>
      </c>
      <c r="I121" s="211">
        <v>3.7155122830350308E-2</v>
      </c>
      <c r="J121" s="211">
        <v>3.2783341026544504</v>
      </c>
      <c r="K121" s="211">
        <v>1.652887853377033</v>
      </c>
      <c r="L121" s="211">
        <v>0.35387674011087134</v>
      </c>
      <c r="M121" s="215">
        <v>1</v>
      </c>
      <c r="N121" s="216">
        <v>10</v>
      </c>
      <c r="O121" s="216">
        <v>12.020001192726165</v>
      </c>
      <c r="P121" s="216">
        <v>0</v>
      </c>
      <c r="Q121" s="216">
        <v>48.159216359290212</v>
      </c>
      <c r="R121" s="216">
        <v>0.72621029854538233</v>
      </c>
      <c r="S121" s="216">
        <v>65.235055829746329</v>
      </c>
      <c r="T121" s="216">
        <v>33.057757067540656</v>
      </c>
      <c r="U121" s="216">
        <v>7.0774883976416225</v>
      </c>
      <c r="V121" s="213">
        <v>1540</v>
      </c>
      <c r="W121" s="214">
        <v>9920.1657052625669</v>
      </c>
    </row>
    <row r="122" spans="1:23">
      <c r="A122" s="209">
        <v>1560</v>
      </c>
      <c r="B122" s="210">
        <v>1552.4450451426092</v>
      </c>
      <c r="C122" s="210">
        <v>1552.4799682908924</v>
      </c>
      <c r="D122" s="211">
        <v>0</v>
      </c>
      <c r="E122" s="211">
        <v>3.4923148283269256E-2</v>
      </c>
      <c r="F122" s="211">
        <v>0.58526074110868875</v>
      </c>
      <c r="G122" s="211">
        <v>0</v>
      </c>
      <c r="H122" s="211">
        <v>1.889627254468065</v>
      </c>
      <c r="I122" s="211">
        <v>0.20878519145080171</v>
      </c>
      <c r="J122" s="211">
        <v>3.2464351983343844</v>
      </c>
      <c r="K122" s="211">
        <v>1.6528878533770321</v>
      </c>
      <c r="L122" s="211">
        <v>0.35388298017945718</v>
      </c>
      <c r="M122" s="215">
        <v>1</v>
      </c>
      <c r="N122" s="216">
        <v>10</v>
      </c>
      <c r="O122" s="216">
        <v>11.979110324725559</v>
      </c>
      <c r="P122" s="216">
        <v>0</v>
      </c>
      <c r="Q122" s="216">
        <v>42.441661592095471</v>
      </c>
      <c r="R122" s="216">
        <v>2.4594031428115199</v>
      </c>
      <c r="S122" s="216">
        <v>65.247693009888351</v>
      </c>
      <c r="T122" s="216">
        <v>33.057757067540649</v>
      </c>
      <c r="U122" s="216">
        <v>7.0775972029032852</v>
      </c>
      <c r="V122" s="213">
        <v>1560</v>
      </c>
      <c r="W122" s="214">
        <v>9960.14796371185</v>
      </c>
    </row>
    <row r="123" spans="1:23">
      <c r="A123" s="209">
        <v>1580</v>
      </c>
      <c r="B123" s="210">
        <v>1553.2053211210296</v>
      </c>
      <c r="C123" s="210">
        <v>1553.3241093151737</v>
      </c>
      <c r="D123" s="211">
        <v>0</v>
      </c>
      <c r="E123" s="211">
        <v>0.11878819414414465</v>
      </c>
      <c r="F123" s="211">
        <v>0.58333118115768623</v>
      </c>
      <c r="G123" s="211">
        <v>0.1039074379810721</v>
      </c>
      <c r="H123" s="211">
        <v>1.3887512502095118</v>
      </c>
      <c r="I123" s="211">
        <v>0.38998956446435523</v>
      </c>
      <c r="J123" s="211">
        <v>3.3038658314149205</v>
      </c>
      <c r="K123" s="211">
        <v>1.6528878533770319</v>
      </c>
      <c r="L123" s="211">
        <v>0.35388628506479325</v>
      </c>
      <c r="M123" s="215">
        <v>1</v>
      </c>
      <c r="N123" s="216">
        <v>10</v>
      </c>
      <c r="O123" s="216">
        <v>11.685919222663749</v>
      </c>
      <c r="P123" s="216">
        <v>1.0390743798107209</v>
      </c>
      <c r="Q123" s="216">
        <v>32.783785046775769</v>
      </c>
      <c r="R123" s="216">
        <v>5.9877475591515692</v>
      </c>
      <c r="S123" s="216">
        <v>65.503010297493049</v>
      </c>
      <c r="T123" s="216">
        <v>33.057757067540635</v>
      </c>
      <c r="U123" s="216">
        <v>7.0776926524425043</v>
      </c>
      <c r="V123" s="213">
        <v>1580</v>
      </c>
      <c r="W123" s="214">
        <v>9986.9440011994739</v>
      </c>
    </row>
    <row r="124" spans="1:23">
      <c r="A124" s="209">
        <v>1600</v>
      </c>
      <c r="B124" s="210">
        <v>1554.0380144974915</v>
      </c>
      <c r="C124" s="210">
        <v>1554.168250339455</v>
      </c>
      <c r="D124" s="211">
        <v>0</v>
      </c>
      <c r="E124" s="211">
        <v>0.13023584196344018</v>
      </c>
      <c r="F124" s="211">
        <v>0.30893335096964397</v>
      </c>
      <c r="G124" s="211">
        <v>0.37166358455712095</v>
      </c>
      <c r="H124" s="211">
        <v>1.1747997754713151</v>
      </c>
      <c r="I124" s="211">
        <v>0.69214216043457011</v>
      </c>
      <c r="J124" s="211">
        <v>3.297464768244331</v>
      </c>
      <c r="K124" s="211">
        <v>1.6528878533770321</v>
      </c>
      <c r="L124" s="211">
        <v>0.35388117013516052</v>
      </c>
      <c r="M124" s="215">
        <v>1</v>
      </c>
      <c r="N124" s="216">
        <v>10</v>
      </c>
      <c r="O124" s="216">
        <v>8.9226453212733006</v>
      </c>
      <c r="P124" s="216">
        <v>4.7557102253819306</v>
      </c>
      <c r="Q124" s="216">
        <v>25.635510256808267</v>
      </c>
      <c r="R124" s="216">
        <v>10.821317248989253</v>
      </c>
      <c r="S124" s="216">
        <v>66.013305996592507</v>
      </c>
      <c r="T124" s="216">
        <v>33.057757067540635</v>
      </c>
      <c r="U124" s="216">
        <v>7.0776745519995377</v>
      </c>
      <c r="V124" s="213">
        <v>1600</v>
      </c>
      <c r="W124" s="214">
        <v>10001.758194207292</v>
      </c>
    </row>
    <row r="125" spans="1:23">
      <c r="A125" s="209">
        <v>1620</v>
      </c>
      <c r="B125" s="210">
        <v>1554.8919834287954</v>
      </c>
      <c r="C125" s="210">
        <v>1555.0123913637362</v>
      </c>
      <c r="D125" s="211">
        <v>0</v>
      </c>
      <c r="E125" s="211">
        <v>0.12040793494088575</v>
      </c>
      <c r="F125" s="211">
        <v>0.62003286741730312</v>
      </c>
      <c r="G125" s="211">
        <v>0</v>
      </c>
      <c r="H125" s="211">
        <v>1.5268051248670718</v>
      </c>
      <c r="I125" s="211">
        <v>8.0299875237888479E-2</v>
      </c>
      <c r="J125" s="211">
        <v>3.27910400808479</v>
      </c>
      <c r="K125" s="211">
        <v>1.6528878533770326</v>
      </c>
      <c r="L125" s="211">
        <v>0.35387668962283492</v>
      </c>
      <c r="M125" s="215">
        <v>1</v>
      </c>
      <c r="N125" s="216">
        <v>10</v>
      </c>
      <c r="O125" s="216">
        <v>9.2896621838694706</v>
      </c>
      <c r="P125" s="216">
        <v>3.7166358455712096</v>
      </c>
      <c r="Q125" s="216">
        <v>27.016049003383866</v>
      </c>
      <c r="R125" s="216">
        <v>7.7244203567245862</v>
      </c>
      <c r="S125" s="216">
        <v>65.765687763291211</v>
      </c>
      <c r="T125" s="216">
        <v>33.057757067540649</v>
      </c>
      <c r="U125" s="216">
        <v>7.0775785975799543</v>
      </c>
      <c r="V125" s="213">
        <v>1620</v>
      </c>
      <c r="W125" s="214">
        <v>10021.049822853951</v>
      </c>
    </row>
    <row r="126" spans="1:23">
      <c r="A126" s="209">
        <v>1635.8988110769792</v>
      </c>
      <c r="B126" s="210">
        <v>1555.5340147265815</v>
      </c>
      <c r="C126" s="210">
        <v>1555.6534437313676</v>
      </c>
      <c r="D126" s="211">
        <v>0</v>
      </c>
      <c r="E126" s="211">
        <v>0.11942900478607044</v>
      </c>
      <c r="F126" s="211">
        <v>0.5306696823792838</v>
      </c>
      <c r="G126" s="211">
        <v>3.2663646918180494E-2</v>
      </c>
      <c r="H126" s="211">
        <v>1.0609489367304366</v>
      </c>
      <c r="I126" s="211">
        <v>0.10105751101915211</v>
      </c>
      <c r="J126" s="211">
        <v>3.2348324778364725</v>
      </c>
      <c r="K126" s="211">
        <v>1.6528878533770943</v>
      </c>
      <c r="L126" s="211">
        <v>0.35387371420267799</v>
      </c>
      <c r="M126" s="215">
        <v>1</v>
      </c>
      <c r="N126" s="216">
        <v>7.9494055384896001</v>
      </c>
      <c r="O126" s="216">
        <v>9.1474012225070922</v>
      </c>
      <c r="P126" s="216">
        <v>0.2596565757186528</v>
      </c>
      <c r="Q126" s="216">
        <v>20.571106469512191</v>
      </c>
      <c r="R126" s="216">
        <v>1.4416834107577161</v>
      </c>
      <c r="S126" s="216">
        <v>51.781922778551966</v>
      </c>
      <c r="T126" s="216">
        <v>26.278951712275628</v>
      </c>
      <c r="U126" s="216">
        <v>5.6261949800387834</v>
      </c>
      <c r="V126" s="213">
        <v>1635.8988110769792</v>
      </c>
      <c r="W126" s="214">
        <v>10040.179245912705</v>
      </c>
    </row>
    <row r="127" spans="1:23">
      <c r="A127" s="209">
        <v>1640</v>
      </c>
      <c r="B127" s="210">
        <v>1555.6999267434003</v>
      </c>
      <c r="C127" s="210">
        <v>1555.8090785733657</v>
      </c>
      <c r="D127" s="211">
        <v>0</v>
      </c>
      <c r="E127" s="211">
        <v>0.10915182996541262</v>
      </c>
      <c r="F127" s="211">
        <v>0.53285966304544186</v>
      </c>
      <c r="G127" s="211">
        <v>5.231476495524956E-2</v>
      </c>
      <c r="H127" s="211">
        <v>0.95386449239950055</v>
      </c>
      <c r="I127" s="211">
        <v>0.21845181033624544</v>
      </c>
      <c r="J127" s="211">
        <v>3.2574869623361211</v>
      </c>
      <c r="K127" s="211">
        <v>1.6528878533773219</v>
      </c>
      <c r="L127" s="211">
        <v>0.35387373700713054</v>
      </c>
      <c r="M127" s="215">
        <v>1</v>
      </c>
      <c r="N127" s="216">
        <v>2.0505944615103999</v>
      </c>
      <c r="O127" s="216">
        <v>2.1808673853817235</v>
      </c>
      <c r="P127" s="216">
        <v>0.17425626073560527</v>
      </c>
      <c r="Q127" s="216">
        <v>4.1315652587506255</v>
      </c>
      <c r="R127" s="216">
        <v>0.65518404477232473</v>
      </c>
      <c r="S127" s="216">
        <v>13.313114286374221</v>
      </c>
      <c r="T127" s="216">
        <v>6.7788053552662344</v>
      </c>
      <c r="U127" s="216">
        <v>1.4513030035989354</v>
      </c>
      <c r="V127" s="213">
        <v>1640</v>
      </c>
      <c r="W127" s="214">
        <v>10043.655627126684</v>
      </c>
    </row>
    <row r="128" spans="1:23">
      <c r="A128" s="209">
        <v>1658.2988110769793</v>
      </c>
      <c r="B128" s="210">
        <v>1556.2740513984463</v>
      </c>
      <c r="C128" s="210">
        <v>1556.4548542792327</v>
      </c>
      <c r="D128" s="211">
        <v>0</v>
      </c>
      <c r="E128" s="211">
        <v>0.18080288078635931</v>
      </c>
      <c r="F128" s="211">
        <v>0.58017599470279402</v>
      </c>
      <c r="G128" s="211">
        <v>4.854449866273125E-2</v>
      </c>
      <c r="H128" s="211">
        <v>0.96939690927670408</v>
      </c>
      <c r="I128" s="211">
        <v>0.1786508494664758</v>
      </c>
      <c r="J128" s="211">
        <v>3.275955582797784</v>
      </c>
      <c r="K128" s="211">
        <v>1.6528878533772244</v>
      </c>
      <c r="L128" s="211">
        <v>0.35387183786933241</v>
      </c>
      <c r="M128" s="215">
        <v>1</v>
      </c>
      <c r="N128" s="216">
        <v>9.1494055384896456</v>
      </c>
      <c r="O128" s="216">
        <v>10.183614611538175</v>
      </c>
      <c r="P128" s="216">
        <v>0.92280230515434081</v>
      </c>
      <c r="Q128" s="216">
        <v>17.596698520459626</v>
      </c>
      <c r="R128" s="216">
        <v>3.6332532749479873</v>
      </c>
      <c r="S128" s="216">
        <v>59.777115407852037</v>
      </c>
      <c r="T128" s="216">
        <v>30.245882560384565</v>
      </c>
      <c r="U128" s="216">
        <v>6.4754512826162482</v>
      </c>
      <c r="V128" s="213">
        <v>1658.2988110769793</v>
      </c>
      <c r="W128" s="214">
        <v>10057.619072372196</v>
      </c>
    </row>
    <row r="129" spans="1:23">
      <c r="A129" s="209">
        <v>1660</v>
      </c>
      <c r="B129" s="210">
        <v>1556.3444760159473</v>
      </c>
      <c r="C129" s="210">
        <v>1556.5108581538079</v>
      </c>
      <c r="D129" s="211">
        <v>0</v>
      </c>
      <c r="E129" s="211">
        <v>0.16638213786063716</v>
      </c>
      <c r="F129" s="211">
        <v>0.60980583966507385</v>
      </c>
      <c r="G129" s="211">
        <v>1.9589553135426555E-2</v>
      </c>
      <c r="H129" s="211">
        <v>0.9475101326655293</v>
      </c>
      <c r="I129" s="211">
        <v>0.14522198853973867</v>
      </c>
      <c r="J129" s="211">
        <v>3.2815530775020902</v>
      </c>
      <c r="K129" s="211">
        <v>1.655927755313471</v>
      </c>
      <c r="L129" s="211">
        <v>0.35462995666313024</v>
      </c>
      <c r="M129" s="215">
        <v>1</v>
      </c>
      <c r="N129" s="216">
        <v>0.85059446151035445</v>
      </c>
      <c r="O129" s="216">
        <v>1.0121919576112404</v>
      </c>
      <c r="P129" s="216">
        <v>5.7954447099772634E-2</v>
      </c>
      <c r="Q129" s="216">
        <v>1.6305105131062605</v>
      </c>
      <c r="R129" s="216">
        <v>0.27548444224172625</v>
      </c>
      <c r="S129" s="216">
        <v>5.5777805477572571</v>
      </c>
      <c r="T129" s="216">
        <v>2.8144602309113176</v>
      </c>
      <c r="U129" s="216">
        <v>0.60264770239945986</v>
      </c>
      <c r="V129" s="213">
        <v>1660</v>
      </c>
      <c r="W129" s="214">
        <v>10058.974098443061</v>
      </c>
    </row>
    <row r="130" spans="1:23">
      <c r="A130" s="209">
        <v>1680</v>
      </c>
      <c r="B130" s="210">
        <v>1556.9692796928575</v>
      </c>
      <c r="C130" s="210">
        <v>1557.1651839195983</v>
      </c>
      <c r="D130" s="211">
        <v>0</v>
      </c>
      <c r="E130" s="211">
        <v>0.1959042267408222</v>
      </c>
      <c r="F130" s="211">
        <v>0.31639131193907089</v>
      </c>
      <c r="G130" s="211">
        <v>0.36285821525580197</v>
      </c>
      <c r="H130" s="211">
        <v>0.83836726756124325</v>
      </c>
      <c r="I130" s="211">
        <v>0.5264543055607519</v>
      </c>
      <c r="J130" s="211">
        <v>3.3499614988702193</v>
      </c>
      <c r="K130" s="211">
        <v>1.6916668304721467</v>
      </c>
      <c r="L130" s="211">
        <v>0.36354262207026639</v>
      </c>
      <c r="M130" s="215">
        <v>1</v>
      </c>
      <c r="N130" s="216">
        <v>10</v>
      </c>
      <c r="O130" s="216">
        <v>9.2619715160414469</v>
      </c>
      <c r="P130" s="216">
        <v>3.8244776839122849</v>
      </c>
      <c r="Q130" s="216">
        <v>17.858774002267726</v>
      </c>
      <c r="R130" s="216">
        <v>6.7167629410049052</v>
      </c>
      <c r="S130" s="216">
        <v>66.315145763723095</v>
      </c>
      <c r="T130" s="216">
        <v>33.475945857856175</v>
      </c>
      <c r="U130" s="216">
        <v>7.1817257873339653</v>
      </c>
      <c r="V130" s="213">
        <v>1680</v>
      </c>
      <c r="W130" s="214">
        <v>10070.116109504324</v>
      </c>
    </row>
    <row r="131" spans="1:23">
      <c r="A131" s="209">
        <v>1680.6988110769794</v>
      </c>
      <c r="B131" s="210">
        <v>1556.9868901789887</v>
      </c>
      <c r="C131" s="210">
        <v>1557.1880464243004</v>
      </c>
      <c r="D131" s="211">
        <v>0</v>
      </c>
      <c r="E131" s="211">
        <v>0.20115624531172216</v>
      </c>
      <c r="F131" s="211">
        <v>0.30103448581101333</v>
      </c>
      <c r="G131" s="211">
        <v>0.38078616637503804</v>
      </c>
      <c r="H131" s="211">
        <v>0.81448970075820792</v>
      </c>
      <c r="I131" s="211">
        <v>0.54369476332375677</v>
      </c>
      <c r="J131" s="211">
        <v>3.3522987946597822</v>
      </c>
      <c r="K131" s="211">
        <v>1.6929155914695884</v>
      </c>
      <c r="L131" s="211">
        <v>0.36385400377365434</v>
      </c>
      <c r="M131" s="215">
        <v>1</v>
      </c>
      <c r="N131" s="216">
        <v>0.34940553848969103</v>
      </c>
      <c r="O131" s="216">
        <v>0.21573199334029525</v>
      </c>
      <c r="P131" s="216">
        <v>0.25983346560855697</v>
      </c>
      <c r="Q131" s="216">
        <v>0.57751737906209599</v>
      </c>
      <c r="R131" s="216">
        <v>0.37391601167783317</v>
      </c>
      <c r="S131" s="216">
        <v>2.3418068669589247</v>
      </c>
      <c r="T131" s="216">
        <v>1.1825918437012946</v>
      </c>
      <c r="U131" s="216">
        <v>0.25415640974857945</v>
      </c>
      <c r="V131" s="213">
        <v>1680.6988110769794</v>
      </c>
      <c r="W131" s="214">
        <v>10070.319710871709</v>
      </c>
    </row>
    <row r="132" spans="1:23">
      <c r="A132" s="209">
        <v>1683.7364833511949</v>
      </c>
      <c r="B132" s="210">
        <v>1557.0712994404021</v>
      </c>
      <c r="C132" s="210">
        <v>1557.2874277861556</v>
      </c>
      <c r="D132" s="211">
        <v>0</v>
      </c>
      <c r="E132" s="211">
        <v>0.2161283457535319</v>
      </c>
      <c r="F132" s="211">
        <v>0.21925599301021975</v>
      </c>
      <c r="G132" s="211">
        <v>0.50106533286323396</v>
      </c>
      <c r="H132" s="211">
        <v>0.59719909317041264</v>
      </c>
      <c r="I132" s="211">
        <v>1.1812654918751766</v>
      </c>
      <c r="J132" s="211">
        <v>3.349459123519849</v>
      </c>
      <c r="K132" s="211">
        <v>1.6929155914695881</v>
      </c>
      <c r="L132" s="211">
        <v>0.36385331524772785</v>
      </c>
      <c r="M132" s="215">
        <v>1</v>
      </c>
      <c r="N132" s="216">
        <v>1.518836137107769</v>
      </c>
      <c r="O132" s="216">
        <v>0.79023598102679304</v>
      </c>
      <c r="P132" s="216">
        <v>1.3393879246057516</v>
      </c>
      <c r="Q132" s="216">
        <v>2.1441239545688711</v>
      </c>
      <c r="R132" s="216">
        <v>2.6199319706707795</v>
      </c>
      <c r="S132" s="216">
        <v>10.178872108279354</v>
      </c>
      <c r="T132" s="216">
        <v>5.1425227547943662</v>
      </c>
      <c r="U132" s="216">
        <v>1.105268173367487</v>
      </c>
      <c r="V132" s="213">
        <v>1683.7364833511949</v>
      </c>
      <c r="W132" s="214">
        <v>10069.843902855606</v>
      </c>
    </row>
    <row r="133" spans="1:23">
      <c r="A133" s="209">
        <v>1700</v>
      </c>
      <c r="B133" s="210">
        <v>1557.2601102413028</v>
      </c>
      <c r="C133" s="210">
        <v>1557.819509685447</v>
      </c>
      <c r="D133" s="211">
        <v>0</v>
      </c>
      <c r="E133" s="211">
        <v>0.55939944414421916</v>
      </c>
      <c r="F133" s="211">
        <v>0.26008038398637268</v>
      </c>
      <c r="G133" s="211">
        <v>0.54906807634809762</v>
      </c>
      <c r="H133" s="211">
        <v>9.9144257915442791E-3</v>
      </c>
      <c r="I133" s="211">
        <v>1.5070058391476853</v>
      </c>
      <c r="J133" s="211">
        <v>3.2985151465538842</v>
      </c>
      <c r="K133" s="211">
        <v>1.6638533397149116</v>
      </c>
      <c r="L133" s="211">
        <v>0.35660692448497811</v>
      </c>
      <c r="M133" s="215">
        <v>1</v>
      </c>
      <c r="N133" s="216">
        <v>8.13175832440254</v>
      </c>
      <c r="O133" s="216">
        <v>3.8978475738309948</v>
      </c>
      <c r="P133" s="216">
        <v>8.5394310920874652</v>
      </c>
      <c r="Q133" s="216">
        <v>4.9369004116762127</v>
      </c>
      <c r="R133" s="216">
        <v>21.860372774297854</v>
      </c>
      <c r="S133" s="216">
        <v>54.05972011108598</v>
      </c>
      <c r="T133" s="216">
        <v>27.296433699255374</v>
      </c>
      <c r="U133" s="216">
        <v>5.8586085518474817</v>
      </c>
      <c r="V133" s="213">
        <v>1700</v>
      </c>
      <c r="W133" s="214">
        <v>10052.920430492984</v>
      </c>
    </row>
    <row r="134" spans="1:23">
      <c r="A134" s="209">
        <v>1706.136483351195</v>
      </c>
      <c r="B134" s="210">
        <v>1557.8322757523274</v>
      </c>
      <c r="C134" s="210">
        <v>1558.0202726438874</v>
      </c>
      <c r="D134" s="211">
        <v>0</v>
      </c>
      <c r="E134" s="211">
        <v>0.18799689156003296</v>
      </c>
      <c r="F134" s="211">
        <v>0.31326985662862272</v>
      </c>
      <c r="G134" s="211">
        <v>0.50100692732099539</v>
      </c>
      <c r="H134" s="211">
        <v>0.39532031975148241</v>
      </c>
      <c r="I134" s="211">
        <v>0.96554967480755494</v>
      </c>
      <c r="J134" s="211">
        <v>3.2794842900554069</v>
      </c>
      <c r="K134" s="211">
        <v>1.6528878533772244</v>
      </c>
      <c r="L134" s="211">
        <v>0.35387249783655594</v>
      </c>
      <c r="M134" s="215">
        <v>1</v>
      </c>
      <c r="N134" s="216">
        <v>3.0682416755975055</v>
      </c>
      <c r="O134" s="216">
        <v>1.7591771029687864</v>
      </c>
      <c r="P134" s="216">
        <v>3.2218838887607149</v>
      </c>
      <c r="Q134" s="216">
        <v>1.2433581346752649</v>
      </c>
      <c r="R134" s="216">
        <v>7.5863978731458772</v>
      </c>
      <c r="S134" s="216">
        <v>20.18289201346154</v>
      </c>
      <c r="T134" s="216">
        <v>10.176563555816285</v>
      </c>
      <c r="U134" s="216">
        <v>2.1799225732213712</v>
      </c>
      <c r="V134" s="213">
        <v>1706.136483351195</v>
      </c>
      <c r="W134" s="214">
        <v>10046.577390754514</v>
      </c>
    </row>
    <row r="135" spans="1:23">
      <c r="A135" s="209">
        <v>1720</v>
      </c>
      <c r="B135" s="210">
        <v>1558.279024609481</v>
      </c>
      <c r="C135" s="210">
        <v>1558.4738354512956</v>
      </c>
      <c r="D135" s="211">
        <v>0</v>
      </c>
      <c r="E135" s="211">
        <v>0.19481084181461483</v>
      </c>
      <c r="F135" s="211">
        <v>0.60435519739813848</v>
      </c>
      <c r="G135" s="211">
        <v>1.7572658650138816E-2</v>
      </c>
      <c r="H135" s="211">
        <v>1.2104381086753428</v>
      </c>
      <c r="I135" s="211">
        <v>8.6686502157140521E-2</v>
      </c>
      <c r="J135" s="211">
        <v>3.2758517285123014</v>
      </c>
      <c r="K135" s="211">
        <v>1.6528878533771434</v>
      </c>
      <c r="L135" s="211">
        <v>0.35387447297176955</v>
      </c>
      <c r="M135" s="215">
        <v>1</v>
      </c>
      <c r="N135" s="216">
        <v>6.9317583244024945</v>
      </c>
      <c r="O135" s="216">
        <v>6.3607551069302906</v>
      </c>
      <c r="P135" s="216">
        <v>3.5946683619206086</v>
      </c>
      <c r="Q135" s="216">
        <v>11.130729353227114</v>
      </c>
      <c r="R135" s="216">
        <v>7.2938468789124844</v>
      </c>
      <c r="S135" s="216">
        <v>45.440005015962214</v>
      </c>
      <c r="T135" s="216">
        <v>22.914838273902127</v>
      </c>
      <c r="U135" s="216">
        <v>4.9059309564712592</v>
      </c>
      <c r="V135" s="213">
        <v>1720</v>
      </c>
      <c r="W135" s="214">
        <v>10050.414273228827</v>
      </c>
    </row>
    <row r="136" spans="1:23">
      <c r="A136" s="209">
        <v>1728.5364833511951</v>
      </c>
      <c r="B136" s="210">
        <v>1558.5751020120224</v>
      </c>
      <c r="C136" s="210">
        <v>1558.7421885944786</v>
      </c>
      <c r="D136" s="211">
        <v>0</v>
      </c>
      <c r="E136" s="211">
        <v>0.16708658245624974</v>
      </c>
      <c r="F136" s="211">
        <v>0.58502723532796885</v>
      </c>
      <c r="G136" s="211">
        <v>5.3902922065706599E-2</v>
      </c>
      <c r="H136" s="211">
        <v>0.92111281221093755</v>
      </c>
      <c r="I136" s="211">
        <v>0.13590686081307335</v>
      </c>
      <c r="J136" s="211">
        <v>3.2844461864996832</v>
      </c>
      <c r="K136" s="211">
        <v>1.6528878533770954</v>
      </c>
      <c r="L136" s="211">
        <v>0.35387773185511451</v>
      </c>
      <c r="M136" s="215">
        <v>1</v>
      </c>
      <c r="N136" s="216">
        <v>4.268241675597551</v>
      </c>
      <c r="O136" s="216">
        <v>5.0765716675851715</v>
      </c>
      <c r="P136" s="216">
        <v>0.30507505239890809</v>
      </c>
      <c r="Q136" s="216">
        <v>9.0979744741851594</v>
      </c>
      <c r="R136" s="216">
        <v>0.95008226854087952</v>
      </c>
      <c r="S136" s="216">
        <v>28.000936965189872</v>
      </c>
      <c r="T136" s="216">
        <v>14.10984964174639</v>
      </c>
      <c r="U136" s="216">
        <v>3.0208574566381605</v>
      </c>
      <c r="V136" s="213">
        <v>1728.5364833511951</v>
      </c>
      <c r="W136" s="214">
        <v>10058.562165434472</v>
      </c>
    </row>
    <row r="137" spans="1:23">
      <c r="A137" s="209">
        <v>1740</v>
      </c>
      <c r="B137" s="210">
        <v>1558.900278982881</v>
      </c>
      <c r="C137" s="210">
        <v>1559.0680739156669</v>
      </c>
      <c r="D137" s="211">
        <v>0</v>
      </c>
      <c r="E137" s="211">
        <v>0.16779493278590962</v>
      </c>
      <c r="F137" s="211">
        <v>0.44179862605723702</v>
      </c>
      <c r="G137" s="211">
        <v>0.21393292158680627</v>
      </c>
      <c r="H137" s="211">
        <v>1.1099797358522103</v>
      </c>
      <c r="I137" s="211">
        <v>0.42530170365554998</v>
      </c>
      <c r="J137" s="211">
        <v>3.2942108440056264</v>
      </c>
      <c r="K137" s="211">
        <v>1.652887853377033</v>
      </c>
      <c r="L137" s="211">
        <v>0.35388011267154162</v>
      </c>
      <c r="M137" s="215">
        <v>1</v>
      </c>
      <c r="N137" s="216">
        <v>5.731758324402449</v>
      </c>
      <c r="O137" s="216">
        <v>5.8855176787063694</v>
      </c>
      <c r="P137" s="216">
        <v>1.5351703264286436</v>
      </c>
      <c r="Q137" s="216">
        <v>11.641731619992729</v>
      </c>
      <c r="R137" s="216">
        <v>3.2167118611189802</v>
      </c>
      <c r="S137" s="216">
        <v>37.707272197987507</v>
      </c>
      <c r="T137" s="216">
        <v>18.947907425795368</v>
      </c>
      <c r="U137" s="216">
        <v>4.0566969170267955</v>
      </c>
      <c r="V137" s="213">
        <v>1740</v>
      </c>
      <c r="W137" s="214">
        <v>10066.987185193346</v>
      </c>
    </row>
    <row r="138" spans="1:23">
      <c r="A138" s="209">
        <v>1760</v>
      </c>
      <c r="B138" s="210">
        <v>1559.2704153744853</v>
      </c>
      <c r="C138" s="210">
        <v>1559.5421377771418</v>
      </c>
      <c r="D138" s="211">
        <v>0</v>
      </c>
      <c r="E138" s="211">
        <v>0.27172240265645087</v>
      </c>
      <c r="F138" s="211">
        <v>0.46057685570608453</v>
      </c>
      <c r="G138" s="211">
        <v>0.24831244112712669</v>
      </c>
      <c r="H138" s="211">
        <v>0.94719043939810033</v>
      </c>
      <c r="I138" s="211">
        <v>0.51071542687858196</v>
      </c>
      <c r="J138" s="211">
        <v>3.315228338207763</v>
      </c>
      <c r="K138" s="211">
        <v>1.6528878533770328</v>
      </c>
      <c r="L138" s="211">
        <v>0.35386088290193141</v>
      </c>
      <c r="M138" s="215">
        <v>1</v>
      </c>
      <c r="N138" s="216">
        <v>10</v>
      </c>
      <c r="O138" s="216">
        <v>9.0237548176332165</v>
      </c>
      <c r="P138" s="216">
        <v>4.6224536271393299</v>
      </c>
      <c r="Q138" s="216">
        <v>20.571701752503103</v>
      </c>
      <c r="R138" s="216">
        <v>9.3601713053413196</v>
      </c>
      <c r="S138" s="216">
        <v>66.0943918221339</v>
      </c>
      <c r="T138" s="216">
        <v>33.057757067540656</v>
      </c>
      <c r="U138" s="216">
        <v>7.0774099557347299</v>
      </c>
      <c r="V138" s="213">
        <v>1760</v>
      </c>
      <c r="W138" s="214">
        <v>10078.198715640508</v>
      </c>
    </row>
    <row r="139" spans="1:23">
      <c r="A139" s="209">
        <v>1780</v>
      </c>
      <c r="B139" s="210">
        <v>1559.7404629547964</v>
      </c>
      <c r="C139" s="210">
        <v>1559.896027035662</v>
      </c>
      <c r="D139" s="211">
        <v>0</v>
      </c>
      <c r="E139" s="211">
        <v>0.15556408086558804</v>
      </c>
      <c r="F139" s="211">
        <v>0.30444235517757645</v>
      </c>
      <c r="G139" s="211">
        <v>0.35366621554239797</v>
      </c>
      <c r="H139" s="211">
        <v>1.3453849038181387</v>
      </c>
      <c r="I139" s="211">
        <v>0.61754623707627165</v>
      </c>
      <c r="J139" s="211">
        <v>3.2319593787461591</v>
      </c>
      <c r="K139" s="211">
        <v>1.6528878533770326</v>
      </c>
      <c r="L139" s="211">
        <v>0.35387027016740769</v>
      </c>
      <c r="M139" s="215">
        <v>1</v>
      </c>
      <c r="N139" s="216">
        <v>10</v>
      </c>
      <c r="O139" s="216">
        <v>7.6501921088366096</v>
      </c>
      <c r="P139" s="216">
        <v>6.019786566695247</v>
      </c>
      <c r="Q139" s="216">
        <v>22.925753432162388</v>
      </c>
      <c r="R139" s="216">
        <v>11.282616639548536</v>
      </c>
      <c r="S139" s="216">
        <v>65.471877169539226</v>
      </c>
      <c r="T139" s="216">
        <v>33.057757067540656</v>
      </c>
      <c r="U139" s="216">
        <v>7.0773115306933914</v>
      </c>
      <c r="V139" s="213">
        <v>1780</v>
      </c>
      <c r="W139" s="214">
        <v>10089.841852433123</v>
      </c>
    </row>
    <row r="140" spans="1:23">
      <c r="A140" s="209">
        <v>1800</v>
      </c>
      <c r="B140" s="210">
        <v>1559.9855567483464</v>
      </c>
      <c r="C140" s="210">
        <v>1560.1297416912857</v>
      </c>
      <c r="D140" s="211">
        <v>0</v>
      </c>
      <c r="E140" s="211">
        <v>0.14418494293931872</v>
      </c>
      <c r="F140" s="211">
        <v>0.49226987286559953</v>
      </c>
      <c r="G140" s="211">
        <v>0.19364416766489742</v>
      </c>
      <c r="H140" s="211">
        <v>1.3209185266050669</v>
      </c>
      <c r="I140" s="211">
        <v>0.41943176523655257</v>
      </c>
      <c r="J140" s="211">
        <v>3.2824248852642857</v>
      </c>
      <c r="K140" s="211">
        <v>1.6528878533770328</v>
      </c>
      <c r="L140" s="211">
        <v>0.35387732217499535</v>
      </c>
      <c r="M140" s="215">
        <v>1</v>
      </c>
      <c r="N140" s="216">
        <v>10</v>
      </c>
      <c r="O140" s="216">
        <v>7.9671222804317594</v>
      </c>
      <c r="P140" s="216">
        <v>5.4731038320729546</v>
      </c>
      <c r="Q140" s="216">
        <v>26.663034304232056</v>
      </c>
      <c r="R140" s="216">
        <v>10.369780023128241</v>
      </c>
      <c r="S140" s="216">
        <v>65.143842640104452</v>
      </c>
      <c r="T140" s="216">
        <v>33.057757067540656</v>
      </c>
      <c r="U140" s="216">
        <v>7.0774759234240303</v>
      </c>
      <c r="V140" s="213">
        <v>1800</v>
      </c>
      <c r="W140" s="214">
        <v>10106.135106714226</v>
      </c>
    </row>
    <row r="141" spans="1:23">
      <c r="A141" s="209">
        <v>1820</v>
      </c>
      <c r="B141" s="210">
        <v>1560.2402790020569</v>
      </c>
      <c r="C141" s="210">
        <v>1560.3033690454904</v>
      </c>
      <c r="D141" s="211">
        <v>0</v>
      </c>
      <c r="E141" s="211">
        <v>6.3090043433476239E-2</v>
      </c>
      <c r="F141" s="211">
        <v>0.55248356176137781</v>
      </c>
      <c r="G141" s="211">
        <v>6.3385137013327708E-2</v>
      </c>
      <c r="H141" s="211">
        <v>1.7617502340797229</v>
      </c>
      <c r="I141" s="211">
        <v>0.21753109769053203</v>
      </c>
      <c r="J141" s="211">
        <v>3.238090106700493</v>
      </c>
      <c r="K141" s="211">
        <v>1.6528878533770328</v>
      </c>
      <c r="L141" s="211">
        <v>0.35387094717492673</v>
      </c>
      <c r="M141" s="215">
        <v>1</v>
      </c>
      <c r="N141" s="216">
        <v>10</v>
      </c>
      <c r="O141" s="216">
        <v>10.447534346269773</v>
      </c>
      <c r="P141" s="216">
        <v>2.5702930467822513</v>
      </c>
      <c r="Q141" s="216">
        <v>30.826687606847898</v>
      </c>
      <c r="R141" s="216">
        <v>6.3696286292708457</v>
      </c>
      <c r="S141" s="216">
        <v>65.205149919647795</v>
      </c>
      <c r="T141" s="216">
        <v>33.057757067540656</v>
      </c>
      <c r="U141" s="216">
        <v>7.0774826934992205</v>
      </c>
      <c r="V141" s="213">
        <v>1820</v>
      </c>
      <c r="W141" s="214">
        <v>10130.592165691804</v>
      </c>
    </row>
    <row r="142" spans="1:23">
      <c r="A142" s="209">
        <v>1840</v>
      </c>
      <c r="B142" s="210">
        <v>1560.4554056592751</v>
      </c>
      <c r="C142" s="210">
        <v>1560.4769963996951</v>
      </c>
      <c r="D142" s="211">
        <v>0</v>
      </c>
      <c r="E142" s="211">
        <v>2.1590740419924259E-2</v>
      </c>
      <c r="F142" s="211">
        <v>0.58454284996635386</v>
      </c>
      <c r="G142" s="211">
        <v>0</v>
      </c>
      <c r="H142" s="211">
        <v>1.9339418832288089</v>
      </c>
      <c r="I142" s="211">
        <v>7.1884775635125228E-2</v>
      </c>
      <c r="J142" s="211">
        <v>3.2218515225655469</v>
      </c>
      <c r="K142" s="211">
        <v>1.6528878533770328</v>
      </c>
      <c r="L142" s="211">
        <v>0.35386924213911697</v>
      </c>
      <c r="M142" s="215">
        <v>1</v>
      </c>
      <c r="N142" s="216">
        <v>10</v>
      </c>
      <c r="O142" s="216">
        <v>11.370264117277316</v>
      </c>
      <c r="P142" s="216">
        <v>0.63385137013327708</v>
      </c>
      <c r="Q142" s="216">
        <v>36.95692117308532</v>
      </c>
      <c r="R142" s="216">
        <v>2.8941587332565728</v>
      </c>
      <c r="S142" s="216">
        <v>64.599416292660393</v>
      </c>
      <c r="T142" s="216">
        <v>33.057757067540656</v>
      </c>
      <c r="U142" s="216">
        <v>7.0774018931404372</v>
      </c>
      <c r="V142" s="213">
        <v>1840</v>
      </c>
      <c r="W142" s="214">
        <v>10164.654928131633</v>
      </c>
    </row>
    <row r="143" spans="1:23">
      <c r="A143" s="209">
        <v>1860</v>
      </c>
      <c r="B143" s="210">
        <v>1560.5683529292</v>
      </c>
      <c r="C143" s="210">
        <v>1560.6506237537833</v>
      </c>
      <c r="D143" s="211">
        <v>0</v>
      </c>
      <c r="E143" s="211">
        <v>8.2270824583247304E-2</v>
      </c>
      <c r="F143" s="211">
        <v>0.59100844380332074</v>
      </c>
      <c r="G143" s="211">
        <v>0</v>
      </c>
      <c r="H143" s="211">
        <v>2.0978166834819643</v>
      </c>
      <c r="I143" s="211">
        <v>5.0912481399070675E-2</v>
      </c>
      <c r="J143" s="211">
        <v>3.2341544903660275</v>
      </c>
      <c r="K143" s="211">
        <v>1.6528878533770328</v>
      </c>
      <c r="L143" s="211">
        <v>0.35387052520698381</v>
      </c>
      <c r="M143" s="215">
        <v>1</v>
      </c>
      <c r="N143" s="216">
        <v>10</v>
      </c>
      <c r="O143" s="216">
        <v>11.755512937696746</v>
      </c>
      <c r="P143" s="216">
        <v>0</v>
      </c>
      <c r="Q143" s="216">
        <v>40.317585667107736</v>
      </c>
      <c r="R143" s="216">
        <v>1.2279725703419591</v>
      </c>
      <c r="S143" s="216">
        <v>64.560060129315744</v>
      </c>
      <c r="T143" s="216">
        <v>33.057757067540656</v>
      </c>
      <c r="U143" s="216">
        <v>7.0773976734610073</v>
      </c>
      <c r="V143" s="213">
        <v>1860</v>
      </c>
      <c r="W143" s="214">
        <v>10203.744541228398</v>
      </c>
    </row>
    <row r="144" spans="1:23">
      <c r="A144" s="209">
        <v>1880</v>
      </c>
      <c r="B144" s="210">
        <v>1560.6992277365644</v>
      </c>
      <c r="C144" s="210">
        <v>1560.8242511079879</v>
      </c>
      <c r="D144" s="211">
        <v>0</v>
      </c>
      <c r="E144" s="211">
        <v>0.12502337142359465</v>
      </c>
      <c r="F144" s="211">
        <v>0.60639000899824158</v>
      </c>
      <c r="G144" s="211">
        <v>0</v>
      </c>
      <c r="H144" s="211">
        <v>1.5744475670184648</v>
      </c>
      <c r="I144" s="211">
        <v>8.4277657977907372E-2</v>
      </c>
      <c r="J144" s="211">
        <v>3.2606848094258432</v>
      </c>
      <c r="K144" s="211">
        <v>1.652887853377033</v>
      </c>
      <c r="L144" s="211">
        <v>0.35387379248725459</v>
      </c>
      <c r="M144" s="215">
        <v>1</v>
      </c>
      <c r="N144" s="216">
        <v>10</v>
      </c>
      <c r="O144" s="216">
        <v>11.973984528015622</v>
      </c>
      <c r="P144" s="216">
        <v>0</v>
      </c>
      <c r="Q144" s="216">
        <v>36.722642505004288</v>
      </c>
      <c r="R144" s="216">
        <v>1.3519013937697806</v>
      </c>
      <c r="S144" s="216">
        <v>64.948392997918702</v>
      </c>
      <c r="T144" s="216">
        <v>33.057757067540656</v>
      </c>
      <c r="U144" s="216">
        <v>7.077443176942384</v>
      </c>
      <c r="V144" s="213">
        <v>1880</v>
      </c>
      <c r="W144" s="214">
        <v>10239.115282339631</v>
      </c>
    </row>
    <row r="145" spans="1:23">
      <c r="A145" s="209">
        <v>1900</v>
      </c>
      <c r="B145" s="210">
        <v>1560.8072127397172</v>
      </c>
      <c r="C145" s="210">
        <v>1560.9978784621926</v>
      </c>
      <c r="D145" s="211">
        <v>0</v>
      </c>
      <c r="E145" s="211">
        <v>0.19066572247538716</v>
      </c>
      <c r="F145" s="211">
        <v>0.57298887791465924</v>
      </c>
      <c r="G145" s="211">
        <v>8.8934219821383387E-2</v>
      </c>
      <c r="H145" s="211">
        <v>1.1673019955558812</v>
      </c>
      <c r="I145" s="211">
        <v>0.30282630700874746</v>
      </c>
      <c r="J145" s="211">
        <v>3.2879174251693222</v>
      </c>
      <c r="K145" s="211">
        <v>1.652887853377033</v>
      </c>
      <c r="L145" s="211">
        <v>0.35387848896565588</v>
      </c>
      <c r="M145" s="215">
        <v>1</v>
      </c>
      <c r="N145" s="216">
        <v>10</v>
      </c>
      <c r="O145" s="216">
        <v>11.793788869129006</v>
      </c>
      <c r="P145" s="216">
        <v>0.88934219821383387</v>
      </c>
      <c r="Q145" s="216">
        <v>27.417495625743456</v>
      </c>
      <c r="R145" s="216">
        <v>3.8710396498665482</v>
      </c>
      <c r="S145" s="216">
        <v>65.486022345951653</v>
      </c>
      <c r="T145" s="216">
        <v>33.057757067540663</v>
      </c>
      <c r="U145" s="216">
        <v>7.0775228145291047</v>
      </c>
      <c r="V145" s="213">
        <v>1900</v>
      </c>
      <c r="W145" s="214">
        <v>10262.661738315508</v>
      </c>
    </row>
    <row r="146" spans="1:23">
      <c r="A146" s="209">
        <v>1920</v>
      </c>
      <c r="B146" s="210">
        <v>1561.0192543343874</v>
      </c>
      <c r="C146" s="210">
        <v>1561.2221013030503</v>
      </c>
      <c r="D146" s="211">
        <v>0</v>
      </c>
      <c r="E146" s="211">
        <v>0.20284696866292506</v>
      </c>
      <c r="F146" s="211">
        <v>0.55627831632960445</v>
      </c>
      <c r="G146" s="211">
        <v>9.7093619384108432E-2</v>
      </c>
      <c r="H146" s="211">
        <v>0.88776812840566066</v>
      </c>
      <c r="I146" s="211">
        <v>0.3668183461559561</v>
      </c>
      <c r="J146" s="211">
        <v>3.2989430452489428</v>
      </c>
      <c r="K146" s="211">
        <v>1.6528878533770317</v>
      </c>
      <c r="L146" s="211">
        <v>0.35388174043402021</v>
      </c>
      <c r="M146" s="215">
        <v>1</v>
      </c>
      <c r="N146" s="216">
        <v>10</v>
      </c>
      <c r="O146" s="216">
        <v>11.292671942442638</v>
      </c>
      <c r="P146" s="216">
        <v>1.8602783920549182</v>
      </c>
      <c r="Q146" s="216">
        <v>20.550701239615421</v>
      </c>
      <c r="R146" s="216">
        <v>6.6964465316470356</v>
      </c>
      <c r="S146" s="216">
        <v>65.868604704182644</v>
      </c>
      <c r="T146" s="216">
        <v>33.057757067540649</v>
      </c>
      <c r="U146" s="216">
        <v>7.0776022939967609</v>
      </c>
      <c r="V146" s="213">
        <v>1920</v>
      </c>
      <c r="W146" s="214">
        <v>10276.515993023477</v>
      </c>
    </row>
    <row r="147" spans="1:23">
      <c r="A147" s="209">
        <v>1940</v>
      </c>
      <c r="B147" s="210">
        <v>1561.3804005258135</v>
      </c>
      <c r="C147" s="210">
        <v>1561.5475151172141</v>
      </c>
      <c r="D147" s="211">
        <v>0</v>
      </c>
      <c r="E147" s="211">
        <v>0.1671145914006047</v>
      </c>
      <c r="F147" s="211">
        <v>0.60495737640052261</v>
      </c>
      <c r="G147" s="211">
        <v>0</v>
      </c>
      <c r="H147" s="211">
        <v>1.1003720929135252</v>
      </c>
      <c r="I147" s="211">
        <v>6.9374468269148115E-2</v>
      </c>
      <c r="J147" s="211">
        <v>3.2810497073915772</v>
      </c>
      <c r="K147" s="211">
        <v>1.6528878533770326</v>
      </c>
      <c r="L147" s="211">
        <v>0.35387794010391316</v>
      </c>
      <c r="M147" s="215">
        <v>1</v>
      </c>
      <c r="N147" s="216">
        <v>10</v>
      </c>
      <c r="O147" s="216">
        <v>11.612356927301271</v>
      </c>
      <c r="P147" s="216">
        <v>0.97093619384108432</v>
      </c>
      <c r="Q147" s="216">
        <v>19.881402213191858</v>
      </c>
      <c r="R147" s="216">
        <v>4.361928144251042</v>
      </c>
      <c r="S147" s="216">
        <v>65.799927526405199</v>
      </c>
      <c r="T147" s="216">
        <v>33.057757067540642</v>
      </c>
      <c r="U147" s="216">
        <v>7.0775968053793337</v>
      </c>
      <c r="V147" s="213">
        <v>1940</v>
      </c>
      <c r="W147" s="214">
        <v>10292.035467092417</v>
      </c>
    </row>
    <row r="148" spans="1:23">
      <c r="A148" s="209">
        <v>1960</v>
      </c>
      <c r="B148" s="210">
        <v>1561.8217572700232</v>
      </c>
      <c r="C148" s="210">
        <v>1561.9235244180891</v>
      </c>
      <c r="D148" s="211">
        <v>0</v>
      </c>
      <c r="E148" s="211">
        <v>0.10176714806584641</v>
      </c>
      <c r="F148" s="211">
        <v>0.59130568218880653</v>
      </c>
      <c r="G148" s="211">
        <v>0</v>
      </c>
      <c r="H148" s="211">
        <v>2.2258696118165791</v>
      </c>
      <c r="I148" s="211">
        <v>3.3755445787315387E-3</v>
      </c>
      <c r="J148" s="211">
        <v>3.2783506926117831</v>
      </c>
      <c r="K148" s="211">
        <v>1.6528878533770328</v>
      </c>
      <c r="L148" s="211">
        <v>0.35386304430510673</v>
      </c>
      <c r="M148" s="215">
        <v>1</v>
      </c>
      <c r="N148" s="216">
        <v>10</v>
      </c>
      <c r="O148" s="216">
        <v>11.96263058589329</v>
      </c>
      <c r="P148" s="216">
        <v>0</v>
      </c>
      <c r="Q148" s="216">
        <v>33.262417047301042</v>
      </c>
      <c r="R148" s="216">
        <v>0.72750012847879653</v>
      </c>
      <c r="S148" s="216">
        <v>65.594004000033607</v>
      </c>
      <c r="T148" s="216">
        <v>33.057757067540656</v>
      </c>
      <c r="U148" s="216">
        <v>7.0774098440901989</v>
      </c>
      <c r="V148" s="213">
        <v>1960</v>
      </c>
      <c r="W148" s="214">
        <v>10324.57038401124</v>
      </c>
    </row>
    <row r="149" spans="1:23">
      <c r="A149" s="209">
        <v>1980</v>
      </c>
      <c r="B149" s="210">
        <v>1562.1928021380445</v>
      </c>
      <c r="C149" s="210">
        <v>1562.2995337189059</v>
      </c>
      <c r="D149" s="211">
        <v>0</v>
      </c>
      <c r="E149" s="211">
        <v>0.10673158086137846</v>
      </c>
      <c r="F149" s="211">
        <v>0.62133689345058096</v>
      </c>
      <c r="G149" s="211">
        <v>0</v>
      </c>
      <c r="H149" s="211">
        <v>2.2449853272643931</v>
      </c>
      <c r="I149" s="211">
        <v>7.0013589752009713E-3</v>
      </c>
      <c r="J149" s="211">
        <v>3.32659084500047</v>
      </c>
      <c r="K149" s="211">
        <v>1.6528878533770324</v>
      </c>
      <c r="L149" s="211">
        <v>0.35386732794401876</v>
      </c>
      <c r="M149" s="215">
        <v>1</v>
      </c>
      <c r="N149" s="216">
        <v>10</v>
      </c>
      <c r="O149" s="216">
        <v>12.126425756393875</v>
      </c>
      <c r="P149" s="216">
        <v>0</v>
      </c>
      <c r="Q149" s="216">
        <v>44.708549390809722</v>
      </c>
      <c r="R149" s="216">
        <v>0.10376903553932511</v>
      </c>
      <c r="S149" s="216">
        <v>66.049415376122539</v>
      </c>
      <c r="T149" s="216">
        <v>33.057757067540649</v>
      </c>
      <c r="U149" s="216">
        <v>7.0773037224912549</v>
      </c>
      <c r="V149" s="213">
        <v>1980</v>
      </c>
      <c r="W149" s="214">
        <v>10369.17516436651</v>
      </c>
    </row>
    <row r="150" spans="1:23">
      <c r="A150" s="209">
        <v>2000</v>
      </c>
      <c r="B150" s="210">
        <v>1562.522993843595</v>
      </c>
      <c r="C150" s="210">
        <v>1562.6755498184357</v>
      </c>
      <c r="D150" s="211">
        <v>0</v>
      </c>
      <c r="E150" s="211">
        <v>0.1525559748406522</v>
      </c>
      <c r="F150" s="211">
        <v>0.58159075586997833</v>
      </c>
      <c r="G150" s="211">
        <v>0</v>
      </c>
      <c r="H150" s="211">
        <v>1.6131917955984463</v>
      </c>
      <c r="I150" s="211">
        <v>4.4602366210991879E-3</v>
      </c>
      <c r="J150" s="211">
        <v>3.2426949344679508</v>
      </c>
      <c r="K150" s="211">
        <v>1.6528878533770328</v>
      </c>
      <c r="L150" s="211">
        <v>0.35387020258965585</v>
      </c>
      <c r="M150" s="215">
        <v>1</v>
      </c>
      <c r="N150" s="216">
        <v>10</v>
      </c>
      <c r="O150" s="216">
        <v>12.029276493205593</v>
      </c>
      <c r="P150" s="216">
        <v>0</v>
      </c>
      <c r="Q150" s="216">
        <v>38.581771228628398</v>
      </c>
      <c r="R150" s="216">
        <v>0.1146159559630016</v>
      </c>
      <c r="S150" s="216">
        <v>65.692857794684215</v>
      </c>
      <c r="T150" s="216">
        <v>33.057757067540649</v>
      </c>
      <c r="U150" s="216">
        <v>7.0773753053367461</v>
      </c>
      <c r="V150" s="213">
        <v>2000</v>
      </c>
      <c r="W150" s="214">
        <v>10407.642319639175</v>
      </c>
    </row>
    <row r="151" spans="1:23">
      <c r="A151" s="209"/>
      <c r="B151" s="210"/>
      <c r="C151" s="210"/>
      <c r="D151" s="211"/>
      <c r="E151" s="211"/>
      <c r="F151" s="211"/>
      <c r="G151" s="211"/>
      <c r="H151" s="211"/>
      <c r="I151" s="211"/>
      <c r="J151" s="211"/>
      <c r="K151" s="211"/>
      <c r="L151" s="211"/>
      <c r="M151" s="215"/>
      <c r="N151" s="216" t="s">
        <v>157</v>
      </c>
      <c r="O151" s="216">
        <f>SUM(O8:O150)*1.02</f>
        <v>856.53970590586198</v>
      </c>
      <c r="P151" s="216">
        <f t="shared" ref="P151:U151" si="0">SUM(P8:P150)*1.02</f>
        <v>566.21997034373555</v>
      </c>
      <c r="Q151" s="216">
        <f>SUM(Q8:Q150)*2.2</f>
        <v>5344.8166044797199</v>
      </c>
      <c r="R151" s="216">
        <f>(SUM(R9:R149))*2.492</f>
        <v>5038.0892521166825</v>
      </c>
      <c r="S151" s="216">
        <f t="shared" si="0"/>
        <v>6718.7360925398034</v>
      </c>
      <c r="T151" s="216">
        <f t="shared" si="0"/>
        <v>3381.7386108817568</v>
      </c>
      <c r="U151" s="216">
        <f t="shared" si="0"/>
        <v>724.36875588989824</v>
      </c>
      <c r="V151" s="213"/>
      <c r="W151" s="214"/>
    </row>
    <row r="152" spans="1:23">
      <c r="A152" s="209"/>
      <c r="B152" s="210"/>
      <c r="C152" s="210"/>
      <c r="D152" s="211"/>
      <c r="E152" s="211"/>
      <c r="F152" s="211"/>
      <c r="G152" s="211"/>
      <c r="H152" s="211"/>
      <c r="I152" s="211"/>
      <c r="J152" s="211"/>
      <c r="K152" s="211"/>
      <c r="L152" s="211"/>
      <c r="M152" s="215"/>
      <c r="N152" s="216"/>
      <c r="O152" s="216"/>
      <c r="P152" s="216"/>
      <c r="Q152" s="216"/>
      <c r="R152" s="216"/>
      <c r="S152" s="216"/>
      <c r="T152" s="216"/>
      <c r="U152" s="216"/>
      <c r="V152" s="213"/>
      <c r="W152" s="214"/>
    </row>
    <row r="158" spans="1:23">
      <c r="R158" s="187" t="e">
        <f>#REF!</f>
        <v>#REF!</v>
      </c>
    </row>
  </sheetData>
  <mergeCells count="27">
    <mergeCell ref="H3:H6"/>
    <mergeCell ref="A2:C2"/>
    <mergeCell ref="A3:A6"/>
    <mergeCell ref="B3:C4"/>
    <mergeCell ref="D3:E4"/>
    <mergeCell ref="F3:G4"/>
    <mergeCell ref="J3:J6"/>
    <mergeCell ref="K3:K6"/>
    <mergeCell ref="L3:L6"/>
    <mergeCell ref="M3:M6"/>
    <mergeCell ref="N3:N6"/>
    <mergeCell ref="V3:W6"/>
    <mergeCell ref="B5:B6"/>
    <mergeCell ref="C5:C6"/>
    <mergeCell ref="D5:D6"/>
    <mergeCell ref="E5:E6"/>
    <mergeCell ref="F5:F6"/>
    <mergeCell ref="G5:G6"/>
    <mergeCell ref="O5:O6"/>
    <mergeCell ref="P5:P6"/>
    <mergeCell ref="O3:P4"/>
    <mergeCell ref="Q3:Q6"/>
    <mergeCell ref="R3:R6"/>
    <mergeCell ref="S3:S6"/>
    <mergeCell ref="T3:T6"/>
    <mergeCell ref="U3:U6"/>
    <mergeCell ref="I3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catalogo 11.5MDP (2)</vt:lpstr>
      <vt:lpstr>FORMA E-7</vt:lpstr>
      <vt:lpstr>Hoja1</vt:lpstr>
      <vt:lpstr>'catalogo 11.5MDP (2)'!Área_de_impresión</vt:lpstr>
      <vt:lpstr>'FORMA E-7'!Área_de_impresión</vt:lpstr>
      <vt:lpstr>'catalogo 11.5MDP (2)'!Títulos_a_imprimir</vt:lpstr>
      <vt:lpstr>'FORMA E-7'!Títulos_a_imprimir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2026-07-30T15:50:17Z</dcterms:modified>
</cp:coreProperties>
</file>